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2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1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4000" windowHeight="6300" tabRatio="835" activeTab="1"/>
  </bookViews>
  <sheets>
    <sheet name="Všeobecné predpoklady" sheetId="1" r:id="rId1"/>
    <sheet name="Vstupy" sheetId="18" r:id="rId2"/>
    <sheet name="Doprava" sheetId="16" r:id="rId3"/>
    <sheet name="01 Investičné náklady - Finanč." sheetId="24" r:id="rId4"/>
    <sheet name="02 Investičné náklady - Ekon." sheetId="21" r:id="rId5"/>
    <sheet name="03 Prevádzka a údržba infraš." sheetId="3" r:id="rId6"/>
    <sheet name="04 Príjmy" sheetId="4" r:id="rId7"/>
    <sheet name="05 Financovanie" sheetId="7" r:id="rId8"/>
    <sheet name="06 Finančná analýza" sheetId="23" r:id="rId9"/>
    <sheet name="07 Ocenenie času" sheetId="10" r:id="rId10"/>
    <sheet name="08 Prevádzkové náklady vozidiel" sheetId="11" r:id="rId11"/>
    <sheet name="09 Externality - Nehodovosť" sheetId="12" r:id="rId12"/>
    <sheet name="10 Externality - ostatné" sheetId="20" r:id="rId13"/>
    <sheet name="11 Ekonomická analýza" sheetId="15" r:id="rId14"/>
    <sheet name="Hárok1" sheetId="30" r:id="rId15"/>
  </sheets>
  <definedNames>
    <definedName name="_ftn1" localSheetId="3">'01 Investičné náklady - Finanč.'!#REF!</definedName>
    <definedName name="_ftn1" localSheetId="4">'02 Investičné náklady - Ekon.'!#REF!</definedName>
    <definedName name="_ftnref1" localSheetId="3">'01 Investičné náklady - Finanč.'!#REF!</definedName>
    <definedName name="_ftnref1" localSheetId="4">'02 Investičné náklady - Ekon.'!#REF!</definedName>
  </definedNames>
  <calcPr calcId="145621"/>
</workbook>
</file>

<file path=xl/calcChain.xml><?xml version="1.0" encoding="utf-8"?>
<calcChain xmlns="http://schemas.openxmlformats.org/spreadsheetml/2006/main">
  <c r="M31" i="16" l="1"/>
  <c r="N31" i="16" l="1"/>
  <c r="M30" i="16"/>
  <c r="N30" i="16" l="1"/>
  <c r="O30" i="16" s="1"/>
  <c r="P30" i="16" s="1"/>
  <c r="Q30" i="16" s="1"/>
  <c r="R30" i="16" s="1"/>
  <c r="S30" i="16" s="1"/>
  <c r="T30" i="16" s="1"/>
  <c r="U30" i="16" s="1"/>
  <c r="V30" i="16" s="1"/>
  <c r="W30" i="16" s="1"/>
  <c r="X30" i="16" s="1"/>
  <c r="Y30" i="16" s="1"/>
  <c r="Z30" i="16" s="1"/>
  <c r="AA30" i="16" s="1"/>
  <c r="AB30" i="16" s="1"/>
  <c r="AC30" i="16" s="1"/>
  <c r="AD30" i="16" s="1"/>
  <c r="AE30" i="16" s="1"/>
  <c r="AF30" i="16" s="1"/>
  <c r="AG30" i="16" s="1"/>
  <c r="AH30" i="16" s="1"/>
  <c r="AI30" i="16" s="1"/>
  <c r="AJ30" i="16" s="1"/>
  <c r="AK30" i="16" s="1"/>
  <c r="AL30" i="16" s="1"/>
  <c r="AM30" i="16" s="1"/>
  <c r="AN30" i="16" s="1"/>
  <c r="AO30" i="16" s="1"/>
  <c r="AP30" i="16" s="1"/>
  <c r="D18" i="3"/>
  <c r="C18" i="3" s="1"/>
  <c r="C48" i="18"/>
  <c r="E37" i="18"/>
  <c r="L46" i="18"/>
  <c r="Q47" i="18"/>
  <c r="E47" i="18"/>
  <c r="AO45" i="18"/>
  <c r="AN45" i="18"/>
  <c r="AM45" i="18"/>
  <c r="AL45" i="18"/>
  <c r="AK45" i="18"/>
  <c r="AJ45" i="18"/>
  <c r="AI45" i="18"/>
  <c r="AH45" i="18"/>
  <c r="AG45" i="18"/>
  <c r="AF45" i="18"/>
  <c r="AE45" i="18"/>
  <c r="AD45" i="18"/>
  <c r="AC45" i="18"/>
  <c r="AB45" i="18"/>
  <c r="AA45" i="18"/>
  <c r="Z45" i="18"/>
  <c r="Y45" i="18"/>
  <c r="X45" i="18"/>
  <c r="W45" i="18"/>
  <c r="V45" i="18"/>
  <c r="U45" i="18"/>
  <c r="T45" i="18"/>
  <c r="S45" i="18"/>
  <c r="R45" i="18"/>
  <c r="Q45" i="18"/>
  <c r="P45" i="18"/>
  <c r="O45" i="18"/>
  <c r="N45" i="18"/>
  <c r="M45" i="18"/>
  <c r="L45" i="18"/>
  <c r="K45" i="18"/>
  <c r="J45" i="18"/>
  <c r="I45" i="18"/>
  <c r="H45" i="18"/>
  <c r="G45" i="18"/>
  <c r="F45" i="18"/>
  <c r="E45" i="18"/>
  <c r="D45" i="18"/>
  <c r="M44" i="18"/>
  <c r="N44" i="18"/>
  <c r="O44" i="18"/>
  <c r="P44" i="18"/>
  <c r="Q44" i="18"/>
  <c r="R44" i="18"/>
  <c r="S44" i="18"/>
  <c r="T44" i="18"/>
  <c r="U44" i="18"/>
  <c r="V44" i="18"/>
  <c r="W44" i="18"/>
  <c r="X44" i="18"/>
  <c r="Y44" i="18"/>
  <c r="Z44" i="18"/>
  <c r="AA44" i="18"/>
  <c r="AB44" i="18"/>
  <c r="AC44" i="18"/>
  <c r="AD44" i="18"/>
  <c r="AE44" i="18"/>
  <c r="AF44" i="18"/>
  <c r="AG44" i="18"/>
  <c r="AH44" i="18"/>
  <c r="AI44" i="18"/>
  <c r="AJ44" i="18"/>
  <c r="AK44" i="18"/>
  <c r="AL44" i="18"/>
  <c r="AM44" i="18"/>
  <c r="AN44" i="18"/>
  <c r="AO44" i="18"/>
  <c r="L44" i="18"/>
  <c r="R46" i="18"/>
  <c r="D46" i="18"/>
  <c r="D38" i="18" l="1"/>
  <c r="E98" i="16"/>
  <c r="D98" i="16"/>
  <c r="E97" i="16"/>
  <c r="D97" i="16"/>
  <c r="E66" i="16"/>
  <c r="D89" i="16" l="1"/>
  <c r="D88" i="16"/>
  <c r="D86" i="16"/>
  <c r="D85" i="16"/>
  <c r="D84" i="16"/>
  <c r="D83" i="16"/>
  <c r="D81" i="16"/>
  <c r="E11" i="16" s="1"/>
  <c r="AP33" i="16" l="1"/>
  <c r="M33" i="16" s="1"/>
  <c r="N33" i="16" s="1"/>
  <c r="O33" i="16" s="1"/>
  <c r="P33" i="16" s="1"/>
  <c r="Q33" i="16" s="1"/>
  <c r="R33" i="16" s="1"/>
  <c r="S33" i="16" s="1"/>
  <c r="T33" i="16" s="1"/>
  <c r="U33" i="16" s="1"/>
  <c r="V33" i="16" s="1"/>
  <c r="W33" i="16" s="1"/>
  <c r="X33" i="16" s="1"/>
  <c r="Y33" i="16" s="1"/>
  <c r="Z33" i="16" s="1"/>
  <c r="AA33" i="16" s="1"/>
  <c r="AB33" i="16" s="1"/>
  <c r="AC33" i="16" s="1"/>
  <c r="AD33" i="16" s="1"/>
  <c r="AE33" i="16" s="1"/>
  <c r="AF33" i="16" s="1"/>
  <c r="AG33" i="16" s="1"/>
  <c r="AH33" i="16" s="1"/>
  <c r="AI33" i="16" s="1"/>
  <c r="AJ33" i="16" s="1"/>
  <c r="AK33" i="16" s="1"/>
  <c r="AL33" i="16" s="1"/>
  <c r="AM33" i="16" s="1"/>
  <c r="AN33" i="16" s="1"/>
  <c r="AO33" i="16" s="1"/>
  <c r="C27" i="24" l="1"/>
  <c r="D26" i="24"/>
  <c r="C45" i="24"/>
  <c r="K26" i="24"/>
  <c r="K28" i="24" s="1"/>
  <c r="E46" i="24"/>
  <c r="H26" i="24" l="1"/>
  <c r="D28" i="24"/>
  <c r="N44" i="16" l="1"/>
  <c r="O44" i="16" s="1"/>
  <c r="P44" i="16" s="1"/>
  <c r="Q44" i="16" s="1"/>
  <c r="R44" i="16" s="1"/>
  <c r="S44" i="16" s="1"/>
  <c r="T44" i="16" s="1"/>
  <c r="U44" i="16" s="1"/>
  <c r="V44" i="16" s="1"/>
  <c r="W44" i="16" s="1"/>
  <c r="X44" i="16" s="1"/>
  <c r="Y44" i="16" s="1"/>
  <c r="Z44" i="16" s="1"/>
  <c r="AA44" i="16" s="1"/>
  <c r="AB44" i="16" s="1"/>
  <c r="AC44" i="16" s="1"/>
  <c r="AD44" i="16" s="1"/>
  <c r="AE44" i="16" s="1"/>
  <c r="AF44" i="16" s="1"/>
  <c r="AG44" i="16" s="1"/>
  <c r="AH44" i="16" s="1"/>
  <c r="AI44" i="16" s="1"/>
  <c r="AJ44" i="16" s="1"/>
  <c r="AK44" i="16" s="1"/>
  <c r="AL44" i="16" s="1"/>
  <c r="AM44" i="16" s="1"/>
  <c r="AN44" i="16" s="1"/>
  <c r="AO44" i="16" s="1"/>
  <c r="AP44" i="16" s="1"/>
  <c r="B120" i="16" l="1"/>
  <c r="B119" i="16"/>
  <c r="B118" i="16"/>
  <c r="B117" i="16"/>
  <c r="B116" i="16"/>
  <c r="B115" i="16"/>
  <c r="B114" i="16"/>
  <c r="B113" i="16"/>
  <c r="B112" i="16"/>
  <c r="B111" i="16"/>
  <c r="B110" i="16"/>
  <c r="D105" i="16"/>
  <c r="D104" i="16"/>
  <c r="D102" i="16"/>
  <c r="D101" i="16"/>
  <c r="D100" i="16"/>
  <c r="B100" i="16"/>
  <c r="D99" i="16"/>
  <c r="C99" i="16"/>
  <c r="B99" i="16"/>
  <c r="D96" i="16"/>
  <c r="O31" i="16" l="1"/>
  <c r="P31" i="16" s="1"/>
  <c r="Q31" i="16" s="1"/>
  <c r="R31" i="16" s="1"/>
  <c r="S31" i="16" s="1"/>
  <c r="T31" i="16" s="1"/>
  <c r="U31" i="16" s="1"/>
  <c r="V31" i="16" s="1"/>
  <c r="W31" i="16" s="1"/>
  <c r="X31" i="16" s="1"/>
  <c r="Y31" i="16" s="1"/>
  <c r="Z31" i="16" s="1"/>
  <c r="AA31" i="16" s="1"/>
  <c r="AB31" i="16" s="1"/>
  <c r="AC31" i="16" s="1"/>
  <c r="AD31" i="16" s="1"/>
  <c r="AE31" i="16" s="1"/>
  <c r="AF31" i="16" s="1"/>
  <c r="AG31" i="16" s="1"/>
  <c r="AH31" i="16" s="1"/>
  <c r="AI31" i="16" s="1"/>
  <c r="AJ31" i="16" s="1"/>
  <c r="AK31" i="16" s="1"/>
  <c r="AL31" i="16" s="1"/>
  <c r="AM31" i="16" s="1"/>
  <c r="AN31" i="16" s="1"/>
  <c r="AO31" i="16" s="1"/>
  <c r="AP31" i="16" s="1"/>
  <c r="AP32" i="16"/>
  <c r="M32" i="16" s="1"/>
  <c r="N32" i="16" s="1"/>
  <c r="O32" i="16" s="1"/>
  <c r="P32" i="16" s="1"/>
  <c r="Q32" i="16" s="1"/>
  <c r="R32" i="16" s="1"/>
  <c r="S32" i="16" s="1"/>
  <c r="T32" i="16" s="1"/>
  <c r="U32" i="16" s="1"/>
  <c r="V32" i="16" s="1"/>
  <c r="W32" i="16" s="1"/>
  <c r="X32" i="16" s="1"/>
  <c r="Y32" i="16" s="1"/>
  <c r="Z32" i="16" s="1"/>
  <c r="AA32" i="16" s="1"/>
  <c r="AB32" i="16" s="1"/>
  <c r="AC32" i="16" s="1"/>
  <c r="AD32" i="16" s="1"/>
  <c r="AE32" i="16" s="1"/>
  <c r="AF32" i="16" s="1"/>
  <c r="AG32" i="16" s="1"/>
  <c r="AH32" i="16" s="1"/>
  <c r="AI32" i="16" s="1"/>
  <c r="AJ32" i="16" s="1"/>
  <c r="AK32" i="16" s="1"/>
  <c r="AL32" i="16" s="1"/>
  <c r="AM32" i="16" s="1"/>
  <c r="AN32" i="16" s="1"/>
  <c r="AO32" i="16" s="1"/>
  <c r="F57" i="24"/>
  <c r="C116" i="1" l="1"/>
  <c r="E25" i="16" l="1"/>
  <c r="G25" i="18"/>
  <c r="G26" i="18"/>
  <c r="D39" i="18" s="1"/>
  <c r="G24" i="18"/>
  <c r="D36" i="18" s="1"/>
  <c r="D37" i="18" l="1"/>
  <c r="D44" i="18"/>
  <c r="E17" i="16"/>
  <c r="G77" i="1" l="1"/>
  <c r="G78" i="1" s="1"/>
  <c r="G79" i="1" s="1"/>
  <c r="G80" i="1" s="1"/>
  <c r="D88" i="1" l="1"/>
  <c r="D91" i="1"/>
  <c r="D86" i="1"/>
  <c r="D90" i="1"/>
  <c r="D85" i="1"/>
  <c r="D87" i="1"/>
  <c r="G81" i="1"/>
  <c r="G82" i="1" s="1"/>
  <c r="G83" i="1" s="1"/>
  <c r="G84" i="1" s="1"/>
  <c r="G85" i="1" s="1"/>
  <c r="C41" i="1" s="1"/>
  <c r="AH6" i="15"/>
  <c r="AI6" i="15"/>
  <c r="AJ6" i="15"/>
  <c r="AK6" i="15"/>
  <c r="AL6" i="15"/>
  <c r="AM6" i="15"/>
  <c r="AN6" i="15"/>
  <c r="AO6" i="15"/>
  <c r="AM5" i="15"/>
  <c r="AN5" i="15"/>
  <c r="AO5" i="15"/>
  <c r="AH5" i="15"/>
  <c r="AI5" i="15"/>
  <c r="AJ5" i="15"/>
  <c r="AK5" i="15"/>
  <c r="AL5" i="15"/>
  <c r="D89" i="1" l="1"/>
  <c r="F41" i="18"/>
  <c r="G41" i="18"/>
  <c r="H41" i="18"/>
  <c r="I41" i="18"/>
  <c r="J41" i="18"/>
  <c r="K41" i="18"/>
  <c r="E41" i="18"/>
  <c r="E39" i="18" l="1"/>
  <c r="E38" i="18"/>
  <c r="F38" i="18" s="1"/>
  <c r="E36" i="18"/>
  <c r="E18" i="11"/>
  <c r="F18" i="11"/>
  <c r="G18" i="11"/>
  <c r="H18" i="11"/>
  <c r="I18" i="11"/>
  <c r="J18" i="11"/>
  <c r="K18" i="11"/>
  <c r="I25" i="16"/>
  <c r="E19" i="11"/>
  <c r="F19" i="11"/>
  <c r="G19" i="11"/>
  <c r="H19" i="11"/>
  <c r="I19" i="11"/>
  <c r="J19" i="11"/>
  <c r="K19" i="11"/>
  <c r="E17" i="11"/>
  <c r="F17" i="11"/>
  <c r="G17" i="11"/>
  <c r="H17" i="11"/>
  <c r="I17" i="11"/>
  <c r="J17" i="11"/>
  <c r="K17" i="11"/>
  <c r="F36" i="18" l="1"/>
  <c r="E44" i="18"/>
  <c r="C127" i="16"/>
  <c r="F37" i="18" l="1"/>
  <c r="F44" i="18"/>
  <c r="D6" i="3"/>
  <c r="E26" i="21"/>
  <c r="F26" i="21"/>
  <c r="D26" i="21"/>
  <c r="C25" i="21"/>
  <c r="C17" i="21"/>
  <c r="C15" i="21"/>
  <c r="C14" i="21"/>
  <c r="F5" i="24"/>
  <c r="G5" i="24"/>
  <c r="H5" i="24"/>
  <c r="I5" i="24"/>
  <c r="J5" i="24"/>
  <c r="K5" i="24"/>
  <c r="E5" i="24"/>
  <c r="C13" i="21"/>
  <c r="C18" i="21"/>
  <c r="C19" i="21"/>
  <c r="C20" i="21"/>
  <c r="C21" i="21"/>
  <c r="C22" i="21"/>
  <c r="C23" i="21"/>
  <c r="C24" i="21"/>
  <c r="E48" i="24"/>
  <c r="C43" i="24"/>
  <c r="C40" i="24"/>
  <c r="D47" i="18"/>
  <c r="D10" i="18"/>
  <c r="C10" i="18"/>
  <c r="E10" i="18" l="1"/>
  <c r="L30" i="10" s="1"/>
  <c r="C44" i="24"/>
  <c r="C41" i="24"/>
  <c r="C24" i="24"/>
  <c r="C42" i="24" l="1"/>
  <c r="C39" i="24"/>
  <c r="G26" i="24"/>
  <c r="F26" i="24"/>
  <c r="F28" i="24" s="1"/>
  <c r="E26" i="24"/>
  <c r="C25" i="24"/>
  <c r="C46" i="24" l="1"/>
  <c r="F39" i="24"/>
  <c r="C6" i="21" l="1"/>
  <c r="C11" i="21"/>
  <c r="D69" i="24"/>
  <c r="F62" i="24" l="1"/>
  <c r="F63" i="24"/>
  <c r="F64" i="24"/>
  <c r="F65" i="24"/>
  <c r="F66" i="24"/>
  <c r="F67" i="24"/>
  <c r="C12" i="24"/>
  <c r="C14" i="24"/>
  <c r="C15" i="24"/>
  <c r="C17" i="24"/>
  <c r="C18" i="24"/>
  <c r="C19" i="24"/>
  <c r="C20" i="24"/>
  <c r="C21" i="24"/>
  <c r="C22" i="24"/>
  <c r="C23" i="24"/>
  <c r="C11" i="24"/>
  <c r="E69" i="24" l="1"/>
  <c r="F61" i="24"/>
  <c r="F58" i="24"/>
  <c r="AE17" i="3" s="1"/>
  <c r="AI17" i="3" l="1"/>
  <c r="W17" i="3"/>
  <c r="C69" i="24"/>
  <c r="F69" i="24" s="1"/>
  <c r="L6" i="15" l="1"/>
  <c r="M6" i="15"/>
  <c r="C111" i="1" l="1"/>
  <c r="C13" i="20" l="1"/>
  <c r="AN4" i="20"/>
  <c r="AO4" i="20"/>
  <c r="AN19" i="20"/>
  <c r="AO19" i="20"/>
  <c r="AN33" i="20"/>
  <c r="AO33" i="20"/>
  <c r="G32" i="10"/>
  <c r="AL52" i="1"/>
  <c r="AL53" i="1" s="1"/>
  <c r="AM52" i="1"/>
  <c r="AM53" i="1" s="1"/>
  <c r="AN52" i="1"/>
  <c r="AN53" i="1" s="1"/>
  <c r="AO52" i="1"/>
  <c r="AO53" i="1" s="1"/>
  <c r="AP52" i="1"/>
  <c r="AP53" i="1" s="1"/>
  <c r="AN4" i="12"/>
  <c r="AO4" i="12"/>
  <c r="E17" i="10" l="1"/>
  <c r="J17" i="10"/>
  <c r="D9" i="10"/>
  <c r="J9" i="10"/>
  <c r="D17" i="10"/>
  <c r="I30" i="10"/>
  <c r="F32" i="10"/>
  <c r="D32" i="10"/>
  <c r="I32" i="10"/>
  <c r="H30" i="10"/>
  <c r="E32" i="10"/>
  <c r="D30" i="10"/>
  <c r="E30" i="10"/>
  <c r="J32" i="10"/>
  <c r="K30" i="10"/>
  <c r="G30" i="10"/>
  <c r="H32" i="10"/>
  <c r="J30" i="10"/>
  <c r="F30" i="10"/>
  <c r="K32" i="10"/>
  <c r="F9" i="10"/>
  <c r="H9" i="10"/>
  <c r="F17" i="10"/>
  <c r="H17" i="10"/>
  <c r="K9" i="10"/>
  <c r="G9" i="10"/>
  <c r="K17" i="10"/>
  <c r="G17" i="10"/>
  <c r="I9" i="10"/>
  <c r="E9" i="10"/>
  <c r="I17" i="10"/>
  <c r="E6" i="10"/>
  <c r="I6" i="10"/>
  <c r="D6" i="10"/>
  <c r="D7" i="10" s="1"/>
  <c r="K6" i="10"/>
  <c r="H6" i="10"/>
  <c r="F6" i="10"/>
  <c r="J6" i="10"/>
  <c r="G6" i="10"/>
  <c r="G14" i="10"/>
  <c r="J14" i="10"/>
  <c r="F14" i="10"/>
  <c r="D14" i="10"/>
  <c r="H14" i="10"/>
  <c r="K14" i="10"/>
  <c r="I14" i="10"/>
  <c r="E14" i="10"/>
  <c r="M20" i="4" l="1"/>
  <c r="L20" i="4"/>
  <c r="C39" i="3"/>
  <c r="M10" i="16"/>
  <c r="N20" i="4" l="1"/>
  <c r="O20" i="4" s="1"/>
  <c r="AK52" i="1"/>
  <c r="AK53" i="1" s="1"/>
  <c r="E111" i="1"/>
  <c r="F111" i="1" s="1"/>
  <c r="D168" i="1" l="1"/>
  <c r="D181" i="1"/>
  <c r="D180" i="1"/>
  <c r="D37" i="1"/>
  <c r="D36" i="1"/>
  <c r="D38" i="1"/>
  <c r="D174" i="1"/>
  <c r="D34" i="1"/>
  <c r="D35" i="1"/>
  <c r="D175" i="1"/>
  <c r="D100" i="1" l="1"/>
  <c r="D105" i="1"/>
  <c r="D101" i="1"/>
  <c r="D104" i="1"/>
  <c r="D111" i="1"/>
  <c r="D99" i="1" l="1"/>
  <c r="D102" i="1"/>
  <c r="O21" i="23"/>
  <c r="P21" i="23"/>
  <c r="Q21" i="23"/>
  <c r="R21" i="23"/>
  <c r="S21" i="23"/>
  <c r="T21" i="23"/>
  <c r="U21" i="23"/>
  <c r="V21" i="23"/>
  <c r="W21" i="23"/>
  <c r="X21" i="23"/>
  <c r="Y21" i="23"/>
  <c r="Z21" i="23"/>
  <c r="AA21" i="23"/>
  <c r="AB21" i="23"/>
  <c r="AC21" i="23"/>
  <c r="AD21" i="23"/>
  <c r="AE21" i="23"/>
  <c r="AF21" i="23"/>
  <c r="AG21" i="23"/>
  <c r="AH21" i="23"/>
  <c r="AI21" i="23"/>
  <c r="AJ21" i="23"/>
  <c r="AK21" i="23"/>
  <c r="AL21" i="23"/>
  <c r="AM21" i="23"/>
  <c r="AN21" i="23"/>
  <c r="AO21" i="23"/>
  <c r="L21" i="23"/>
  <c r="M21" i="23"/>
  <c r="N21" i="23"/>
  <c r="C25" i="7"/>
  <c r="H21" i="7"/>
  <c r="I21" i="7"/>
  <c r="J21" i="7"/>
  <c r="K21" i="7"/>
  <c r="C23" i="23" l="1"/>
  <c r="D42" i="23"/>
  <c r="L40" i="23"/>
  <c r="M40" i="23"/>
  <c r="N40" i="23"/>
  <c r="O40" i="23"/>
  <c r="P40" i="23"/>
  <c r="Q40" i="23"/>
  <c r="R40" i="23"/>
  <c r="S40" i="23"/>
  <c r="T40" i="23"/>
  <c r="U40" i="23"/>
  <c r="V40" i="23"/>
  <c r="W40" i="23"/>
  <c r="X40" i="23"/>
  <c r="Y40" i="23"/>
  <c r="Z40" i="23"/>
  <c r="AA40" i="23"/>
  <c r="AB40" i="23"/>
  <c r="AC40" i="23"/>
  <c r="AD40" i="23"/>
  <c r="AE40" i="23"/>
  <c r="AF40" i="23"/>
  <c r="AG40" i="23"/>
  <c r="AH40" i="23"/>
  <c r="AI40" i="23"/>
  <c r="AJ40" i="23"/>
  <c r="AK40" i="23"/>
  <c r="AL40" i="23"/>
  <c r="AM40" i="23"/>
  <c r="AN40" i="23"/>
  <c r="AO40" i="23"/>
  <c r="D15" i="3" l="1"/>
  <c r="D16" i="3"/>
  <c r="D13" i="3"/>
  <c r="D9" i="3"/>
  <c r="D8" i="3"/>
  <c r="G26" i="21"/>
  <c r="H26" i="21"/>
  <c r="I26" i="21"/>
  <c r="J26" i="21"/>
  <c r="K26" i="21"/>
  <c r="C12" i="21"/>
  <c r="J26" i="24"/>
  <c r="C26" i="21" l="1"/>
  <c r="E9" i="3"/>
  <c r="E13" i="3"/>
  <c r="D23" i="3"/>
  <c r="D22" i="3"/>
  <c r="D20" i="3"/>
  <c r="F13" i="3"/>
  <c r="F39" i="18" l="1"/>
  <c r="F47" i="18" s="1"/>
  <c r="E16" i="3"/>
  <c r="E23" i="3" s="1"/>
  <c r="E46" i="18"/>
  <c r="E6" i="3"/>
  <c r="E20" i="3" s="1"/>
  <c r="E8" i="3"/>
  <c r="E15" i="3"/>
  <c r="F9" i="3" l="1"/>
  <c r="G39" i="18"/>
  <c r="G47" i="18" s="1"/>
  <c r="E7" i="3"/>
  <c r="E40" i="18"/>
  <c r="H39" i="18"/>
  <c r="F46" i="18"/>
  <c r="F15" i="3" s="1"/>
  <c r="G38" i="18"/>
  <c r="G46" i="18" s="1"/>
  <c r="F8" i="3"/>
  <c r="G36" i="18"/>
  <c r="F6" i="3"/>
  <c r="F20" i="3" s="1"/>
  <c r="F40" i="18"/>
  <c r="F16" i="3"/>
  <c r="E22" i="3"/>
  <c r="G9" i="3"/>
  <c r="F23" i="3" l="1"/>
  <c r="G37" i="18"/>
  <c r="G44" i="18"/>
  <c r="G13" i="3" s="1"/>
  <c r="E14" i="3"/>
  <c r="E18" i="3" s="1"/>
  <c r="E41" i="23" s="1"/>
  <c r="E48" i="18"/>
  <c r="G14" i="3"/>
  <c r="G7" i="3"/>
  <c r="F7" i="3"/>
  <c r="F10" i="3" s="1"/>
  <c r="E10" i="3"/>
  <c r="G15" i="3"/>
  <c r="H36" i="18"/>
  <c r="I39" i="18"/>
  <c r="H47" i="18"/>
  <c r="H38" i="18"/>
  <c r="G8" i="3"/>
  <c r="G40" i="18"/>
  <c r="G6" i="3"/>
  <c r="G20" i="3" s="1"/>
  <c r="H9" i="3"/>
  <c r="G48" i="18"/>
  <c r="G16" i="3"/>
  <c r="G23" i="3" s="1"/>
  <c r="F22" i="3"/>
  <c r="H37" i="18" l="1"/>
  <c r="H44" i="18"/>
  <c r="H13" i="3" s="1"/>
  <c r="F14" i="3"/>
  <c r="F18" i="3" s="1"/>
  <c r="F41" i="23" s="1"/>
  <c r="F48" i="18"/>
  <c r="H14" i="3"/>
  <c r="G21" i="3"/>
  <c r="E21" i="3"/>
  <c r="H46" i="18"/>
  <c r="G10" i="3"/>
  <c r="I36" i="18"/>
  <c r="I44" i="18" s="1"/>
  <c r="I13" i="3" s="1"/>
  <c r="H6" i="3"/>
  <c r="J39" i="18"/>
  <c r="I47" i="18"/>
  <c r="I38" i="18"/>
  <c r="H8" i="3"/>
  <c r="G18" i="3"/>
  <c r="H16" i="3"/>
  <c r="H23" i="3" s="1"/>
  <c r="H15" i="3"/>
  <c r="G22" i="3"/>
  <c r="I9" i="3"/>
  <c r="H40" i="18" l="1"/>
  <c r="H7" i="3"/>
  <c r="H20" i="3"/>
  <c r="F21" i="3"/>
  <c r="I37" i="18"/>
  <c r="H21" i="3"/>
  <c r="H48" i="18"/>
  <c r="H10" i="3"/>
  <c r="I40" i="18"/>
  <c r="J36" i="18"/>
  <c r="I6" i="3"/>
  <c r="I20" i="3" s="1"/>
  <c r="K39" i="18"/>
  <c r="L39" i="18" s="1"/>
  <c r="L47" i="18" s="1"/>
  <c r="J47" i="18"/>
  <c r="J38" i="18"/>
  <c r="I46" i="18"/>
  <c r="I8" i="3"/>
  <c r="H18" i="3"/>
  <c r="G41" i="23"/>
  <c r="H22" i="3"/>
  <c r="J9" i="3"/>
  <c r="I16" i="3"/>
  <c r="I23" i="3" s="1"/>
  <c r="J37" i="18" l="1"/>
  <c r="J14" i="3" s="1"/>
  <c r="J44" i="18"/>
  <c r="J13" i="3" s="1"/>
  <c r="I7" i="3"/>
  <c r="I10" i="3" s="1"/>
  <c r="I14" i="3"/>
  <c r="I48" i="18"/>
  <c r="K36" i="18"/>
  <c r="K44" i="18" s="1"/>
  <c r="K13" i="3" s="1"/>
  <c r="J6" i="3"/>
  <c r="K47" i="18"/>
  <c r="K38" i="18"/>
  <c r="J46" i="18"/>
  <c r="J8" i="3"/>
  <c r="I15" i="3"/>
  <c r="J16" i="3"/>
  <c r="J23" i="3" s="1"/>
  <c r="K9" i="3"/>
  <c r="H41" i="23"/>
  <c r="J48" i="18" l="1"/>
  <c r="J40" i="18"/>
  <c r="J7" i="3"/>
  <c r="J21" i="3" s="1"/>
  <c r="J20" i="3"/>
  <c r="I18" i="3"/>
  <c r="I41" i="23" s="1"/>
  <c r="L36" i="18"/>
  <c r="K37" i="18"/>
  <c r="I21" i="3"/>
  <c r="J15" i="3"/>
  <c r="J22" i="3" s="1"/>
  <c r="I22" i="3"/>
  <c r="J10" i="3"/>
  <c r="K46" i="18"/>
  <c r="K15" i="3" s="1"/>
  <c r="K6" i="3"/>
  <c r="K20" i="3" s="1"/>
  <c r="M39" i="18"/>
  <c r="N39" i="18" s="1"/>
  <c r="L38" i="18"/>
  <c r="K8" i="3"/>
  <c r="K16" i="3"/>
  <c r="K23" i="3" s="1"/>
  <c r="L9" i="3"/>
  <c r="K40" i="18" l="1"/>
  <c r="M38" i="18"/>
  <c r="N38" i="18" s="1"/>
  <c r="O38" i="18" s="1"/>
  <c r="P38" i="18" s="1"/>
  <c r="M36" i="18"/>
  <c r="L13" i="3"/>
  <c r="J18" i="3"/>
  <c r="J41" i="23" s="1"/>
  <c r="K7" i="3"/>
  <c r="K10" i="3" s="1"/>
  <c r="M37" i="18"/>
  <c r="L37" i="18"/>
  <c r="M47" i="18"/>
  <c r="L6" i="3"/>
  <c r="L8" i="3"/>
  <c r="K22" i="3"/>
  <c r="L16" i="3"/>
  <c r="L15" i="3"/>
  <c r="M9" i="3"/>
  <c r="N36" i="18" l="1"/>
  <c r="N37" i="18"/>
  <c r="L14" i="3"/>
  <c r="L18" i="3" s="1"/>
  <c r="L7" i="3"/>
  <c r="K14" i="3"/>
  <c r="K18" i="3" s="1"/>
  <c r="K41" i="23" s="1"/>
  <c r="K48" i="18"/>
  <c r="L40" i="18"/>
  <c r="M7" i="3"/>
  <c r="M14" i="3"/>
  <c r="L23" i="3"/>
  <c r="L20" i="3"/>
  <c r="M13" i="3"/>
  <c r="M6" i="3"/>
  <c r="O39" i="18"/>
  <c r="P39" i="18" s="1"/>
  <c r="N47" i="18"/>
  <c r="M46" i="18"/>
  <c r="M8" i="3"/>
  <c r="M40" i="18"/>
  <c r="L22" i="3"/>
  <c r="M16" i="3"/>
  <c r="M23" i="3" s="1"/>
  <c r="N9" i="3"/>
  <c r="O36" i="18" l="1"/>
  <c r="K21" i="3"/>
  <c r="L21" i="3"/>
  <c r="M21" i="3"/>
  <c r="P36" i="18"/>
  <c r="O37" i="18"/>
  <c r="L10" i="3"/>
  <c r="L24" i="3" s="1"/>
  <c r="L8" i="23" s="1"/>
  <c r="L48" i="18"/>
  <c r="M20" i="3"/>
  <c r="O47" i="18"/>
  <c r="M10" i="3"/>
  <c r="M48" i="18"/>
  <c r="N13" i="3"/>
  <c r="N6" i="3"/>
  <c r="L41" i="23"/>
  <c r="N46" i="18"/>
  <c r="N15" i="3" s="1"/>
  <c r="N8" i="3"/>
  <c r="M15" i="3"/>
  <c r="M22" i="3" s="1"/>
  <c r="O9" i="3"/>
  <c r="N16" i="3"/>
  <c r="O40" i="18" l="1"/>
  <c r="P37" i="18"/>
  <c r="P14" i="3" s="1"/>
  <c r="L40" i="3"/>
  <c r="O14" i="3"/>
  <c r="O7" i="3"/>
  <c r="P47" i="18"/>
  <c r="O46" i="18"/>
  <c r="O15" i="3" s="1"/>
  <c r="N20" i="3"/>
  <c r="O13" i="3"/>
  <c r="O6" i="3"/>
  <c r="Q39" i="18"/>
  <c r="N22" i="3"/>
  <c r="O8" i="3"/>
  <c r="M18" i="3"/>
  <c r="M41" i="23" s="1"/>
  <c r="P9" i="3"/>
  <c r="N23" i="3"/>
  <c r="O16" i="3"/>
  <c r="O23" i="3" s="1"/>
  <c r="P7" i="3" l="1"/>
  <c r="P21" i="3" s="1"/>
  <c r="O20" i="3"/>
  <c r="O21" i="3"/>
  <c r="O10" i="3"/>
  <c r="P40" i="18"/>
  <c r="O48" i="18"/>
  <c r="Q38" i="18"/>
  <c r="Q36" i="18"/>
  <c r="P13" i="3"/>
  <c r="P6" i="3"/>
  <c r="R39" i="18"/>
  <c r="O22" i="3"/>
  <c r="P46" i="18"/>
  <c r="P15" i="3" s="1"/>
  <c r="P8" i="3"/>
  <c r="M24" i="3"/>
  <c r="M8" i="23" s="1"/>
  <c r="O18" i="3"/>
  <c r="O41" i="23" s="1"/>
  <c r="Q9" i="3"/>
  <c r="P16" i="3"/>
  <c r="P23" i="3" s="1"/>
  <c r="Q37" i="18" l="1"/>
  <c r="Q46" i="18"/>
  <c r="R47" i="18"/>
  <c r="P48" i="18"/>
  <c r="P22" i="3"/>
  <c r="P20" i="3"/>
  <c r="P10" i="3"/>
  <c r="R36" i="18"/>
  <c r="Q13" i="3"/>
  <c r="Q6" i="3"/>
  <c r="S39" i="18"/>
  <c r="M40" i="3"/>
  <c r="R38" i="18"/>
  <c r="Q8" i="3"/>
  <c r="P18" i="3"/>
  <c r="P41" i="23" s="1"/>
  <c r="Q16" i="3"/>
  <c r="Q23" i="3" s="1"/>
  <c r="R9" i="3"/>
  <c r="Q40" i="18" l="1"/>
  <c r="Q14" i="3"/>
  <c r="Q7" i="3"/>
  <c r="Q10" i="3" s="1"/>
  <c r="R37" i="18"/>
  <c r="Q20" i="3"/>
  <c r="S36" i="18"/>
  <c r="R13" i="3"/>
  <c r="R6" i="3"/>
  <c r="T39" i="18"/>
  <c r="S47" i="18"/>
  <c r="Q15" i="3"/>
  <c r="Q22" i="3" s="1"/>
  <c r="S38" i="18"/>
  <c r="R8" i="3"/>
  <c r="S9" i="3"/>
  <c r="R16" i="3"/>
  <c r="R23" i="3" s="1"/>
  <c r="R40" i="18" l="1"/>
  <c r="S37" i="18"/>
  <c r="S14" i="3" s="1"/>
  <c r="S13" i="3"/>
  <c r="R7" i="3"/>
  <c r="R10" i="3" s="1"/>
  <c r="R14" i="3"/>
  <c r="Q21" i="3"/>
  <c r="S7" i="3"/>
  <c r="Q48" i="18"/>
  <c r="S40" i="18"/>
  <c r="R20" i="3"/>
  <c r="T36" i="18"/>
  <c r="S6" i="3"/>
  <c r="U39" i="18"/>
  <c r="T47" i="18"/>
  <c r="R15" i="3"/>
  <c r="Q18" i="3"/>
  <c r="Q41" i="23" s="1"/>
  <c r="T38" i="18"/>
  <c r="S46" i="18"/>
  <c r="S15" i="3" s="1"/>
  <c r="S8" i="3"/>
  <c r="T9" i="3"/>
  <c r="S16" i="3"/>
  <c r="S23" i="3" s="1"/>
  <c r="T37" i="18" l="1"/>
  <c r="R18" i="3"/>
  <c r="R41" i="23" s="1"/>
  <c r="R21" i="3"/>
  <c r="T14" i="3"/>
  <c r="S21" i="3"/>
  <c r="R48" i="18"/>
  <c r="S10" i="3"/>
  <c r="S20" i="3"/>
  <c r="R22" i="3"/>
  <c r="S22" i="3"/>
  <c r="T40" i="18"/>
  <c r="S48" i="18"/>
  <c r="T13" i="3"/>
  <c r="U36" i="18"/>
  <c r="T6" i="3"/>
  <c r="V39" i="18"/>
  <c r="U47" i="18"/>
  <c r="U38" i="18"/>
  <c r="T46" i="18"/>
  <c r="T15" i="3" s="1"/>
  <c r="T8" i="3"/>
  <c r="S18" i="3"/>
  <c r="S41" i="23" s="1"/>
  <c r="T16" i="3"/>
  <c r="T23" i="3" s="1"/>
  <c r="U9" i="3"/>
  <c r="T7" i="3" l="1"/>
  <c r="T21" i="3" s="1"/>
  <c r="U37" i="18"/>
  <c r="U14" i="3"/>
  <c r="U7" i="3"/>
  <c r="T20" i="3"/>
  <c r="U40" i="18"/>
  <c r="T22" i="3"/>
  <c r="T48" i="18"/>
  <c r="V36" i="18"/>
  <c r="U13" i="3"/>
  <c r="U6" i="3"/>
  <c r="W39" i="18"/>
  <c r="V47" i="18"/>
  <c r="V38" i="18"/>
  <c r="U46" i="18"/>
  <c r="U8" i="3"/>
  <c r="T18" i="3"/>
  <c r="T41" i="23" s="1"/>
  <c r="U16" i="3"/>
  <c r="U23" i="3" s="1"/>
  <c r="V9" i="3"/>
  <c r="T10" i="3" l="1"/>
  <c r="V37" i="18"/>
  <c r="V13" i="3"/>
  <c r="U21" i="3"/>
  <c r="V14" i="3"/>
  <c r="V7" i="3"/>
  <c r="U48" i="18"/>
  <c r="U10" i="3"/>
  <c r="U20" i="3"/>
  <c r="U15" i="3"/>
  <c r="U22" i="3" s="1"/>
  <c r="V40" i="18"/>
  <c r="W36" i="18"/>
  <c r="V6" i="3"/>
  <c r="X39" i="18"/>
  <c r="W47" i="18"/>
  <c r="W38" i="18"/>
  <c r="V46" i="18"/>
  <c r="V15" i="3" s="1"/>
  <c r="V8" i="3"/>
  <c r="W9" i="3"/>
  <c r="V16" i="3"/>
  <c r="V23" i="3" s="1"/>
  <c r="W37" i="18" l="1"/>
  <c r="W14" i="3" s="1"/>
  <c r="W13" i="3"/>
  <c r="W7" i="3"/>
  <c r="V21" i="3"/>
  <c r="V20" i="3"/>
  <c r="U18" i="3"/>
  <c r="U41" i="23" s="1"/>
  <c r="V22" i="3"/>
  <c r="V48" i="18"/>
  <c r="V10" i="3"/>
  <c r="W40" i="18"/>
  <c r="X36" i="18"/>
  <c r="W6" i="3"/>
  <c r="Y39" i="18"/>
  <c r="X47" i="18"/>
  <c r="X38" i="18"/>
  <c r="W46" i="18"/>
  <c r="W8" i="3"/>
  <c r="V18" i="3"/>
  <c r="V41" i="23" s="1"/>
  <c r="W16" i="3"/>
  <c r="W23" i="3" s="1"/>
  <c r="X9" i="3"/>
  <c r="X37" i="18" l="1"/>
  <c r="W10" i="3"/>
  <c r="W21" i="3"/>
  <c r="X14" i="3"/>
  <c r="W48" i="18"/>
  <c r="W20" i="3"/>
  <c r="X40" i="18"/>
  <c r="X13" i="3"/>
  <c r="Y36" i="18"/>
  <c r="X6" i="3"/>
  <c r="Z39" i="18"/>
  <c r="Y47" i="18"/>
  <c r="Y38" i="18"/>
  <c r="X46" i="18"/>
  <c r="X15" i="3" s="1"/>
  <c r="X8" i="3"/>
  <c r="W15" i="3"/>
  <c r="W22" i="3" s="1"/>
  <c r="Y9" i="3"/>
  <c r="X16" i="3"/>
  <c r="X23" i="3" s="1"/>
  <c r="X7" i="3" l="1"/>
  <c r="X10" i="3" s="1"/>
  <c r="Y37" i="18"/>
  <c r="Y13" i="3"/>
  <c r="Y7" i="3"/>
  <c r="Y14" i="3"/>
  <c r="W18" i="3"/>
  <c r="W41" i="23" s="1"/>
  <c r="X20" i="3"/>
  <c r="Y40" i="18"/>
  <c r="X48" i="18"/>
  <c r="Z36" i="18"/>
  <c r="Y6" i="3"/>
  <c r="AA39" i="18"/>
  <c r="Z47" i="18"/>
  <c r="X22" i="3"/>
  <c r="Z38" i="18"/>
  <c r="Y46" i="18"/>
  <c r="Y15" i="3" s="1"/>
  <c r="Y8" i="3"/>
  <c r="X18" i="3"/>
  <c r="X41" i="23" s="1"/>
  <c r="Y16" i="3"/>
  <c r="Y23" i="3" s="1"/>
  <c r="Z9" i="3"/>
  <c r="X21" i="3" l="1"/>
  <c r="Z37" i="18"/>
  <c r="Z14" i="3" s="1"/>
  <c r="Z13" i="3"/>
  <c r="Y21" i="3"/>
  <c r="Z7" i="3"/>
  <c r="Y20" i="3"/>
  <c r="Y10" i="3"/>
  <c r="Y22" i="3"/>
  <c r="Y48" i="18"/>
  <c r="AA36" i="18"/>
  <c r="Z6" i="3"/>
  <c r="AB39" i="18"/>
  <c r="AA47" i="18"/>
  <c r="AA38" i="18"/>
  <c r="Z46" i="18"/>
  <c r="Z15" i="3" s="1"/>
  <c r="Z8" i="3"/>
  <c r="X24" i="3"/>
  <c r="X40" i="3" s="1"/>
  <c r="Y18" i="3"/>
  <c r="Y41" i="23" s="1"/>
  <c r="AA9" i="3"/>
  <c r="Z16" i="3"/>
  <c r="Z23" i="3" s="1"/>
  <c r="Z40" i="18" l="1"/>
  <c r="AA37" i="18"/>
  <c r="AA14" i="3"/>
  <c r="AA7" i="3"/>
  <c r="Z21" i="3"/>
  <c r="Z20" i="3"/>
  <c r="AA40" i="18"/>
  <c r="Z10" i="3"/>
  <c r="Z22" i="3"/>
  <c r="Z48" i="18"/>
  <c r="AB36" i="18"/>
  <c r="AA13" i="3"/>
  <c r="AA6" i="3"/>
  <c r="AC39" i="18"/>
  <c r="AB47" i="18"/>
  <c r="AB38" i="18"/>
  <c r="AA46" i="18"/>
  <c r="AA15" i="3" s="1"/>
  <c r="AA8" i="3"/>
  <c r="Z18" i="3"/>
  <c r="Z41" i="23" s="1"/>
  <c r="AB9" i="3"/>
  <c r="AA16" i="3"/>
  <c r="AA23" i="3" s="1"/>
  <c r="AB37" i="18" l="1"/>
  <c r="AB14" i="3" s="1"/>
  <c r="AA21" i="3"/>
  <c r="AA20" i="3"/>
  <c r="AA10" i="3"/>
  <c r="AA48" i="18"/>
  <c r="AB40" i="18"/>
  <c r="AB13" i="3"/>
  <c r="AC36" i="18"/>
  <c r="AB6" i="3"/>
  <c r="AD39" i="18"/>
  <c r="AC47" i="18"/>
  <c r="AA22" i="3"/>
  <c r="AC38" i="18"/>
  <c r="AB46" i="18"/>
  <c r="AB15" i="3" s="1"/>
  <c r="AB8" i="3"/>
  <c r="AA18" i="3"/>
  <c r="AA41" i="23" s="1"/>
  <c r="AB16" i="3"/>
  <c r="AB23" i="3" s="1"/>
  <c r="AC9" i="3"/>
  <c r="AB7" i="3" l="1"/>
  <c r="AB21" i="3" s="1"/>
  <c r="AC37" i="18"/>
  <c r="AC14" i="3" s="1"/>
  <c r="AC7" i="3"/>
  <c r="AB48" i="18"/>
  <c r="AB20" i="3"/>
  <c r="AB22" i="3"/>
  <c r="AD36" i="18"/>
  <c r="AC13" i="3"/>
  <c r="AC6" i="3"/>
  <c r="AE39" i="18"/>
  <c r="AD47" i="18"/>
  <c r="AD38" i="18"/>
  <c r="AC46" i="18"/>
  <c r="AC15" i="3" s="1"/>
  <c r="AC8" i="3"/>
  <c r="AB18" i="3"/>
  <c r="AB41" i="23" s="1"/>
  <c r="AD9" i="3"/>
  <c r="AC16" i="3"/>
  <c r="AC23" i="3" s="1"/>
  <c r="AB10" i="3" l="1"/>
  <c r="AC40" i="18"/>
  <c r="AD37" i="18"/>
  <c r="AD14" i="3"/>
  <c r="AD7" i="3"/>
  <c r="AC21" i="3"/>
  <c r="AC10" i="3"/>
  <c r="AC20" i="3"/>
  <c r="AC48" i="18"/>
  <c r="AD40" i="18"/>
  <c r="AD13" i="3"/>
  <c r="AE36" i="18"/>
  <c r="AD6" i="3"/>
  <c r="AF39" i="18"/>
  <c r="AE47" i="18"/>
  <c r="AC22" i="3"/>
  <c r="AE38" i="18"/>
  <c r="AD46" i="18"/>
  <c r="AD15" i="3" s="1"/>
  <c r="AD8" i="3"/>
  <c r="AC18" i="3"/>
  <c r="AC41" i="23" s="1"/>
  <c r="AE9" i="3"/>
  <c r="AD16" i="3"/>
  <c r="AD23" i="3" s="1"/>
  <c r="AE37" i="18" l="1"/>
  <c r="AE14" i="3" s="1"/>
  <c r="AD21" i="3"/>
  <c r="AE7" i="3"/>
  <c r="AD22" i="3"/>
  <c r="AD10" i="3"/>
  <c r="AD20" i="3"/>
  <c r="AE40" i="18"/>
  <c r="AF36" i="18"/>
  <c r="AE13" i="3"/>
  <c r="AE6" i="3"/>
  <c r="AG39" i="18"/>
  <c r="AF47" i="18"/>
  <c r="AD48" i="18"/>
  <c r="AF38" i="18"/>
  <c r="AE46" i="18"/>
  <c r="AE8" i="3"/>
  <c r="AD18" i="3"/>
  <c r="AD41" i="23" s="1"/>
  <c r="AE16" i="3"/>
  <c r="AE23" i="3" s="1"/>
  <c r="AF9" i="3"/>
  <c r="AF37" i="18" l="1"/>
  <c r="AF14" i="3" s="1"/>
  <c r="AE21" i="3"/>
  <c r="AE20" i="3"/>
  <c r="AE48" i="18"/>
  <c r="AE10" i="3"/>
  <c r="AF13" i="3"/>
  <c r="AG36" i="18"/>
  <c r="AF6" i="3"/>
  <c r="AH39" i="18"/>
  <c r="AG47" i="18"/>
  <c r="AG38" i="18"/>
  <c r="AF46" i="18"/>
  <c r="AF8" i="3"/>
  <c r="AE15" i="3"/>
  <c r="AE22" i="3" s="1"/>
  <c r="AF16" i="3"/>
  <c r="AF23" i="3" s="1"/>
  <c r="AG9" i="3"/>
  <c r="AF7" i="3" l="1"/>
  <c r="AF21" i="3" s="1"/>
  <c r="AF40" i="18"/>
  <c r="AG37" i="18"/>
  <c r="AG14" i="3" s="1"/>
  <c r="AG13" i="3"/>
  <c r="AG7" i="3"/>
  <c r="AE18" i="3"/>
  <c r="AE41" i="23" s="1"/>
  <c r="AF48" i="18"/>
  <c r="AF15" i="3"/>
  <c r="AF22" i="3" s="1"/>
  <c r="AF20" i="3"/>
  <c r="AH36" i="18"/>
  <c r="AG6" i="3"/>
  <c r="AI39" i="18"/>
  <c r="AH47" i="18"/>
  <c r="AH38" i="18"/>
  <c r="AG46" i="18"/>
  <c r="AG15" i="3" s="1"/>
  <c r="AG8" i="3"/>
  <c r="AG16" i="3"/>
  <c r="AG23" i="3" s="1"/>
  <c r="AH9" i="3"/>
  <c r="AF10" i="3" l="1"/>
  <c r="AH37" i="18"/>
  <c r="AH14" i="3" s="1"/>
  <c r="AH13" i="3"/>
  <c r="AF18" i="3"/>
  <c r="AF41" i="23" s="1"/>
  <c r="AG40" i="18"/>
  <c r="AG21" i="3"/>
  <c r="AG20" i="3"/>
  <c r="AG10" i="3"/>
  <c r="AG48" i="18"/>
  <c r="AI36" i="18"/>
  <c r="AH6" i="3"/>
  <c r="AJ39" i="18"/>
  <c r="AI47" i="18"/>
  <c r="AG22" i="3"/>
  <c r="AI38" i="18"/>
  <c r="AH46" i="18"/>
  <c r="AH15" i="3" s="1"/>
  <c r="AH8" i="3"/>
  <c r="AG18" i="3"/>
  <c r="AG41" i="23" s="1"/>
  <c r="AI9" i="3"/>
  <c r="AH16" i="3"/>
  <c r="AH23" i="3" s="1"/>
  <c r="AH40" i="18" l="1"/>
  <c r="AH7" i="3"/>
  <c r="AH21" i="3" s="1"/>
  <c r="AI37" i="18"/>
  <c r="AI14" i="3" s="1"/>
  <c r="AI13" i="3"/>
  <c r="AI7" i="3"/>
  <c r="AH20" i="3"/>
  <c r="AH48" i="18"/>
  <c r="AH22" i="3"/>
  <c r="AJ36" i="18"/>
  <c r="AI6" i="3"/>
  <c r="AK39" i="18"/>
  <c r="AJ47" i="18"/>
  <c r="AJ38" i="18"/>
  <c r="AI46" i="18"/>
  <c r="AI15" i="3" s="1"/>
  <c r="AI8" i="3"/>
  <c r="AH18" i="3"/>
  <c r="AH41" i="23" s="1"/>
  <c r="AI16" i="3"/>
  <c r="AI23" i="3" s="1"/>
  <c r="AJ9" i="3"/>
  <c r="AH10" i="3" l="1"/>
  <c r="AJ37" i="18"/>
  <c r="AJ13" i="3"/>
  <c r="AI40" i="18"/>
  <c r="AI21" i="3"/>
  <c r="AJ14" i="3"/>
  <c r="AI22" i="3"/>
  <c r="AI10" i="3"/>
  <c r="AI20" i="3"/>
  <c r="AI48" i="18"/>
  <c r="AJ40" i="18"/>
  <c r="AK36" i="18"/>
  <c r="AJ6" i="3"/>
  <c r="AL39" i="18"/>
  <c r="AK47" i="18"/>
  <c r="AK38" i="18"/>
  <c r="AJ46" i="18"/>
  <c r="AJ15" i="3" s="1"/>
  <c r="AJ8" i="3"/>
  <c r="AI18" i="3"/>
  <c r="AI41" i="23" s="1"/>
  <c r="AK9" i="3"/>
  <c r="AJ16" i="3"/>
  <c r="AJ23" i="3" s="1"/>
  <c r="AJ7" i="3" l="1"/>
  <c r="AJ10" i="3" s="1"/>
  <c r="AK37" i="18"/>
  <c r="AJ21" i="3"/>
  <c r="AK14" i="3"/>
  <c r="AJ20" i="3"/>
  <c r="AJ48" i="18"/>
  <c r="AJ22" i="3"/>
  <c r="AL36" i="18"/>
  <c r="AK13" i="3"/>
  <c r="AK6" i="3"/>
  <c r="AM39" i="18"/>
  <c r="AL47" i="18"/>
  <c r="AL38" i="18"/>
  <c r="AK46" i="18"/>
  <c r="AK15" i="3" s="1"/>
  <c r="AK8" i="3"/>
  <c r="AK40" i="18"/>
  <c r="AJ18" i="3"/>
  <c r="AJ41" i="23" s="1"/>
  <c r="AL9" i="3"/>
  <c r="AK16" i="3"/>
  <c r="AK23" i="3" s="1"/>
  <c r="AK7" i="3" l="1"/>
  <c r="AK10" i="3" s="1"/>
  <c r="AL37" i="18"/>
  <c r="AL14" i="3" s="1"/>
  <c r="AL13" i="3"/>
  <c r="AK48" i="18"/>
  <c r="AK22" i="3"/>
  <c r="AK20" i="3"/>
  <c r="AM36" i="18"/>
  <c r="AL6" i="3"/>
  <c r="AN39" i="18"/>
  <c r="AM47" i="18"/>
  <c r="AM38" i="18"/>
  <c r="AL46" i="18"/>
  <c r="AL15" i="3" s="1"/>
  <c r="AL8" i="3"/>
  <c r="AK18" i="3"/>
  <c r="AK41" i="23" s="1"/>
  <c r="AM9" i="3"/>
  <c r="AL16" i="3"/>
  <c r="AL23" i="3" s="1"/>
  <c r="AK21" i="3" l="1"/>
  <c r="AL40" i="18"/>
  <c r="AL7" i="3"/>
  <c r="AL21" i="3" s="1"/>
  <c r="AM37" i="18"/>
  <c r="AM14" i="3" s="1"/>
  <c r="AM13" i="3"/>
  <c r="AM7" i="3"/>
  <c r="AL20" i="3"/>
  <c r="AL48" i="18"/>
  <c r="AN36" i="18"/>
  <c r="AM6" i="3"/>
  <c r="AN47" i="18"/>
  <c r="AO39" i="18"/>
  <c r="AL22" i="3"/>
  <c r="AN38" i="18"/>
  <c r="AM46" i="18"/>
  <c r="AM15" i="3" s="1"/>
  <c r="AM40" i="18"/>
  <c r="AM8" i="3"/>
  <c r="AL18" i="3"/>
  <c r="AL41" i="23" s="1"/>
  <c r="AM16" i="3"/>
  <c r="AM23" i="3" s="1"/>
  <c r="AN9" i="3"/>
  <c r="AK33" i="3"/>
  <c r="AL33" i="3"/>
  <c r="AM33" i="3"/>
  <c r="AN33" i="3"/>
  <c r="AO33" i="3"/>
  <c r="AL4" i="3"/>
  <c r="AM4" i="3"/>
  <c r="AN4" i="3"/>
  <c r="AO4" i="3"/>
  <c r="AI4" i="3"/>
  <c r="AJ4" i="3"/>
  <c r="AK4" i="3"/>
  <c r="AI24" i="3"/>
  <c r="AI8" i="23" s="1"/>
  <c r="AJ24" i="3"/>
  <c r="AJ8" i="23" s="1"/>
  <c r="AK24" i="3"/>
  <c r="AK8" i="23" s="1"/>
  <c r="AH4" i="3"/>
  <c r="AH24" i="3"/>
  <c r="AH8" i="23" s="1"/>
  <c r="AL10" i="3" l="1"/>
  <c r="AL24" i="3" s="1"/>
  <c r="AL8" i="23" s="1"/>
  <c r="AN37" i="18"/>
  <c r="AN14" i="3" s="1"/>
  <c r="AM21" i="3"/>
  <c r="AM20" i="3"/>
  <c r="AM10" i="3"/>
  <c r="AM22" i="3"/>
  <c r="AM48" i="18"/>
  <c r="AO47" i="18"/>
  <c r="AO36" i="18"/>
  <c r="AN6" i="3"/>
  <c r="AO38" i="18"/>
  <c r="AN46" i="18"/>
  <c r="AN15" i="3" s="1"/>
  <c r="AN8" i="3"/>
  <c r="AM18" i="3"/>
  <c r="AM41" i="23" s="1"/>
  <c r="AN16" i="3"/>
  <c r="AN23" i="3" s="1"/>
  <c r="AO9" i="3"/>
  <c r="C39" i="18"/>
  <c r="AK40" i="3"/>
  <c r="AJ40" i="3"/>
  <c r="AH40" i="3"/>
  <c r="AI40" i="3"/>
  <c r="L27" i="4"/>
  <c r="L31" i="4"/>
  <c r="L30" i="4"/>
  <c r="M31" i="4"/>
  <c r="J7" i="23"/>
  <c r="K7" i="23"/>
  <c r="L7" i="23"/>
  <c r="M7" i="23"/>
  <c r="N7" i="23"/>
  <c r="D7" i="23"/>
  <c r="AN22" i="3" l="1"/>
  <c r="AN40" i="18"/>
  <c r="AN7" i="3"/>
  <c r="C44" i="18"/>
  <c r="C36" i="18"/>
  <c r="AN21" i="3"/>
  <c r="AO37" i="18"/>
  <c r="C38" i="18"/>
  <c r="AN10" i="3"/>
  <c r="AN48" i="18"/>
  <c r="N31" i="4"/>
  <c r="AN13" i="3"/>
  <c r="AN20" i="3" s="1"/>
  <c r="AO6" i="3"/>
  <c r="AO46" i="18"/>
  <c r="C46" i="18" s="1"/>
  <c r="AO8" i="3"/>
  <c r="C8" i="3" s="1"/>
  <c r="AL40" i="3"/>
  <c r="AM24" i="3"/>
  <c r="C9" i="3"/>
  <c r="AO16" i="3"/>
  <c r="C16" i="3" s="1"/>
  <c r="C47" i="18"/>
  <c r="AO40" i="18" l="1"/>
  <c r="AO13" i="3"/>
  <c r="AO14" i="3"/>
  <c r="AO7" i="3"/>
  <c r="AO10" i="3" s="1"/>
  <c r="AN18" i="3"/>
  <c r="AN41" i="23" s="1"/>
  <c r="C13" i="3"/>
  <c r="AO15" i="3"/>
  <c r="C15" i="3" s="1"/>
  <c r="AO20" i="3"/>
  <c r="C20" i="3" s="1"/>
  <c r="AO48" i="18"/>
  <c r="C6" i="3"/>
  <c r="M30" i="10"/>
  <c r="AM8" i="23"/>
  <c r="AM40" i="3"/>
  <c r="AO23" i="3"/>
  <c r="C23" i="3" s="1"/>
  <c r="AO21" i="3" l="1"/>
  <c r="AN24" i="3"/>
  <c r="AN40" i="3" s="1"/>
  <c r="AO18" i="3"/>
  <c r="AO24" i="3" s="1"/>
  <c r="AO8" i="23" s="1"/>
  <c r="AO22" i="3"/>
  <c r="C22" i="3" s="1"/>
  <c r="D7" i="3"/>
  <c r="D40" i="18"/>
  <c r="N30" i="10"/>
  <c r="AN8" i="23" l="1"/>
  <c r="AO41" i="23"/>
  <c r="AO22" i="23"/>
  <c r="AO40" i="3"/>
  <c r="D10" i="3"/>
  <c r="D14" i="3"/>
  <c r="D21" i="3" s="1"/>
  <c r="D48" i="18"/>
  <c r="N40" i="18"/>
  <c r="C40" i="18" s="1"/>
  <c r="N7" i="3"/>
  <c r="C7" i="3" s="1"/>
  <c r="C37" i="18"/>
  <c r="O30" i="10"/>
  <c r="D41" i="23" l="1"/>
  <c r="N14" i="3"/>
  <c r="N18" i="3" s="1"/>
  <c r="N41" i="23" s="1"/>
  <c r="N48" i="18"/>
  <c r="N10" i="3"/>
  <c r="C10" i="3" s="1"/>
  <c r="C45" i="18"/>
  <c r="P30" i="10"/>
  <c r="N21" i="3" l="1"/>
  <c r="C21" i="3" s="1"/>
  <c r="D24" i="3"/>
  <c r="C14" i="3"/>
  <c r="Q30" i="10"/>
  <c r="R30" i="10" l="1"/>
  <c r="S30" i="10" l="1"/>
  <c r="T30" i="10" l="1"/>
  <c r="U30" i="10" l="1"/>
  <c r="V30" i="10" l="1"/>
  <c r="W30" i="10" l="1"/>
  <c r="X30" i="10" l="1"/>
  <c r="Y30" i="10" l="1"/>
  <c r="Z30" i="10" l="1"/>
  <c r="AA30" i="10" l="1"/>
  <c r="AB30" i="10" l="1"/>
  <c r="AC30" i="10" l="1"/>
  <c r="AD30" i="10" l="1"/>
  <c r="AE30" i="10" l="1"/>
  <c r="AF30" i="10" l="1"/>
  <c r="AG30" i="10" l="1"/>
  <c r="AH30" i="10" l="1"/>
  <c r="AI30" i="10" l="1"/>
  <c r="AJ30" i="10" l="1"/>
  <c r="AK30" i="10" l="1"/>
  <c r="AL30" i="10" l="1"/>
  <c r="AM30" i="10" l="1"/>
  <c r="AO30" i="10" l="1"/>
  <c r="AN30" i="10"/>
  <c r="AM4" i="20"/>
  <c r="AM19" i="20"/>
  <c r="AM33" i="20"/>
  <c r="AH4" i="20"/>
  <c r="AI4" i="20"/>
  <c r="AJ4" i="20"/>
  <c r="AK4" i="20"/>
  <c r="AL4" i="20"/>
  <c r="AH19" i="20"/>
  <c r="AI19" i="20"/>
  <c r="AJ19" i="20"/>
  <c r="AK19" i="20"/>
  <c r="AL19" i="20"/>
  <c r="AH33" i="20"/>
  <c r="AI33" i="20"/>
  <c r="AJ33" i="20"/>
  <c r="AK33" i="20"/>
  <c r="AL33" i="20"/>
  <c r="AJ4" i="12"/>
  <c r="AK4" i="12"/>
  <c r="AL4" i="12"/>
  <c r="AM4" i="12"/>
  <c r="AH4" i="12"/>
  <c r="AI4" i="12"/>
  <c r="AO4" i="11"/>
  <c r="AO16" i="11"/>
  <c r="AO27" i="11"/>
  <c r="AN4" i="11"/>
  <c r="AN16" i="11"/>
  <c r="AN27" i="11"/>
  <c r="AH4" i="11"/>
  <c r="AI4" i="11"/>
  <c r="AJ4" i="11"/>
  <c r="AK4" i="11"/>
  <c r="AL4" i="11"/>
  <c r="AM4" i="11"/>
  <c r="AH16" i="11"/>
  <c r="AI16" i="11"/>
  <c r="AJ16" i="11"/>
  <c r="AK16" i="11"/>
  <c r="AL16" i="11"/>
  <c r="AM16" i="11"/>
  <c r="AH27" i="11"/>
  <c r="AI27" i="11"/>
  <c r="AJ27" i="11"/>
  <c r="AK27" i="11"/>
  <c r="AL27" i="11"/>
  <c r="AM27" i="11"/>
  <c r="AH4" i="10"/>
  <c r="AI4" i="10"/>
  <c r="AJ4" i="10"/>
  <c r="AK4" i="10"/>
  <c r="AL4" i="10"/>
  <c r="AM4" i="10"/>
  <c r="AN4" i="10"/>
  <c r="AO4" i="10"/>
  <c r="AH28" i="10"/>
  <c r="AI28" i="10"/>
  <c r="AJ28" i="10"/>
  <c r="AK28" i="10"/>
  <c r="AL28" i="10"/>
  <c r="AM28" i="10"/>
  <c r="AN28" i="10"/>
  <c r="AO28" i="10"/>
  <c r="AH35" i="23"/>
  <c r="AI35" i="23"/>
  <c r="AJ35" i="23"/>
  <c r="AK35" i="23"/>
  <c r="AL35" i="23"/>
  <c r="AM35" i="23"/>
  <c r="AN35" i="23"/>
  <c r="AO35" i="23"/>
  <c r="AH36" i="23"/>
  <c r="AI36" i="23"/>
  <c r="AJ36" i="23"/>
  <c r="AK36" i="23"/>
  <c r="AL36" i="23"/>
  <c r="AM36" i="23"/>
  <c r="AN36" i="23"/>
  <c r="AO36" i="23"/>
  <c r="AH42" i="23"/>
  <c r="AI42" i="23"/>
  <c r="AJ42" i="23"/>
  <c r="AK42" i="23"/>
  <c r="AL42" i="23"/>
  <c r="AM42" i="23"/>
  <c r="AM43" i="23" s="1"/>
  <c r="AN42" i="23"/>
  <c r="AO42" i="23"/>
  <c r="AH20" i="23"/>
  <c r="AI20" i="23"/>
  <c r="AJ20" i="23"/>
  <c r="AK20" i="23"/>
  <c r="AL20" i="23"/>
  <c r="AM20" i="23"/>
  <c r="AN20" i="23"/>
  <c r="AO20" i="23"/>
  <c r="AH25" i="23"/>
  <c r="AJ25" i="23"/>
  <c r="AL25" i="23"/>
  <c r="AN25" i="23"/>
  <c r="AH6" i="23"/>
  <c r="AI6" i="23"/>
  <c r="AJ6" i="23"/>
  <c r="AK6" i="23"/>
  <c r="AL6" i="23"/>
  <c r="AM6" i="23"/>
  <c r="AN6" i="23"/>
  <c r="AO6" i="23"/>
  <c r="AM22" i="23"/>
  <c r="AN22" i="23"/>
  <c r="M28" i="4"/>
  <c r="M29" i="4"/>
  <c r="M30" i="4"/>
  <c r="N30" i="4" s="1"/>
  <c r="O30" i="4" s="1"/>
  <c r="C40" i="4" s="1"/>
  <c r="M32" i="4"/>
  <c r="M27" i="4"/>
  <c r="N27" i="4" s="1"/>
  <c r="O27" i="4" s="1"/>
  <c r="K83" i="4"/>
  <c r="K82" i="4"/>
  <c r="K81" i="4"/>
  <c r="K80" i="4"/>
  <c r="K79" i="4"/>
  <c r="K78" i="4"/>
  <c r="L29" i="4"/>
  <c r="L28" i="4"/>
  <c r="L26" i="4"/>
  <c r="L25" i="4"/>
  <c r="E50" i="16"/>
  <c r="E51" i="16" s="1"/>
  <c r="L32" i="4"/>
  <c r="L23" i="4"/>
  <c r="C30" i="10" l="1"/>
  <c r="N29" i="4"/>
  <c r="O29" i="4" s="1"/>
  <c r="N28" i="4"/>
  <c r="O28" i="4" s="1"/>
  <c r="N32" i="4"/>
  <c r="O32" i="4" s="1"/>
  <c r="AN43" i="23"/>
  <c r="AO43" i="23"/>
  <c r="O31" i="4"/>
  <c r="D28" i="11" l="1"/>
  <c r="D31" i="11" s="1"/>
  <c r="I10" i="4"/>
  <c r="G10" i="4"/>
  <c r="F10" i="4"/>
  <c r="E10" i="4" l="1"/>
  <c r="J10" i="4"/>
  <c r="K10" i="4"/>
  <c r="D10" i="4"/>
  <c r="H10" i="4"/>
  <c r="E7" i="4" l="1"/>
  <c r="F7" i="4"/>
  <c r="G7" i="4"/>
  <c r="H7" i="4"/>
  <c r="I7" i="4"/>
  <c r="J7" i="4"/>
  <c r="K7" i="4"/>
  <c r="L7" i="4"/>
  <c r="AO4" i="4"/>
  <c r="AK4" i="4"/>
  <c r="AL4" i="4"/>
  <c r="AM4" i="4"/>
  <c r="AN4" i="4"/>
  <c r="AH4" i="4"/>
  <c r="AI4" i="4"/>
  <c r="AJ4" i="4"/>
  <c r="F25" i="16" l="1"/>
  <c r="G25" i="16"/>
  <c r="G17" i="16" s="1"/>
  <c r="H25" i="16"/>
  <c r="H17" i="16" s="1"/>
  <c r="I17" i="16"/>
  <c r="J25" i="16"/>
  <c r="J17" i="16" s="1"/>
  <c r="K25" i="16"/>
  <c r="K17" i="16" s="1"/>
  <c r="L25" i="16"/>
  <c r="L17" i="16" s="1"/>
  <c r="U10" i="16"/>
  <c r="T7" i="4" s="1"/>
  <c r="N10" i="16"/>
  <c r="M7" i="4" s="1"/>
  <c r="O10" i="16"/>
  <c r="N7" i="4" s="1"/>
  <c r="P10" i="16"/>
  <c r="O7" i="4" s="1"/>
  <c r="Q10" i="16"/>
  <c r="P7" i="4" s="1"/>
  <c r="R10" i="16"/>
  <c r="Q7" i="4" s="1"/>
  <c r="S10" i="16"/>
  <c r="R7" i="4" s="1"/>
  <c r="T10" i="16"/>
  <c r="S7" i="4" s="1"/>
  <c r="V10" i="16"/>
  <c r="U7" i="4" s="1"/>
  <c r="W10" i="16"/>
  <c r="C6" i="24"/>
  <c r="C136" i="16"/>
  <c r="F17" i="16" l="1"/>
  <c r="T25" i="16"/>
  <c r="T17" i="16" s="1"/>
  <c r="W25" i="16"/>
  <c r="AB25" i="16" s="1"/>
  <c r="AB17" i="16" s="1"/>
  <c r="O25" i="16"/>
  <c r="O17" i="16" s="1"/>
  <c r="S25" i="16"/>
  <c r="S17" i="16" s="1"/>
  <c r="P25" i="16"/>
  <c r="P17" i="16" s="1"/>
  <c r="U25" i="16"/>
  <c r="U17" i="16" s="1"/>
  <c r="Q25" i="16"/>
  <c r="Q17" i="16" s="1"/>
  <c r="M25" i="16"/>
  <c r="AB10" i="16"/>
  <c r="AA7" i="4" s="1"/>
  <c r="V7" i="4"/>
  <c r="V25" i="16"/>
  <c r="V17" i="16" s="1"/>
  <c r="R25" i="16"/>
  <c r="R17" i="16" s="1"/>
  <c r="N25" i="16"/>
  <c r="N17" i="16" s="1"/>
  <c r="AH10" i="16"/>
  <c r="AL10" i="16" s="1"/>
  <c r="AK7" i="4" s="1"/>
  <c r="AA10" i="16"/>
  <c r="Z7" i="4" s="1"/>
  <c r="Z10" i="16"/>
  <c r="Y7" i="4" s="1"/>
  <c r="X10" i="16"/>
  <c r="W7" i="4" s="1"/>
  <c r="AD10" i="16"/>
  <c r="AC7" i="4" s="1"/>
  <c r="AE10" i="16"/>
  <c r="AD7" i="4" s="1"/>
  <c r="AG10" i="16"/>
  <c r="AF7" i="4" s="1"/>
  <c r="AC10" i="16"/>
  <c r="AB7" i="4" s="1"/>
  <c r="Y10" i="16"/>
  <c r="X7" i="4" s="1"/>
  <c r="AF10" i="16"/>
  <c r="AE7" i="4" s="1"/>
  <c r="AD25" i="16" l="1"/>
  <c r="AD17" i="16" s="1"/>
  <c r="AF25" i="16"/>
  <c r="AF17" i="16" s="1"/>
  <c r="M17" i="16"/>
  <c r="AG25" i="16"/>
  <c r="AG17" i="16" s="1"/>
  <c r="Z25" i="16"/>
  <c r="Z17" i="16" s="1"/>
  <c r="AC25" i="16"/>
  <c r="AC17" i="16" s="1"/>
  <c r="W17" i="16"/>
  <c r="AA25" i="16"/>
  <c r="AA17" i="16" s="1"/>
  <c r="AE25" i="16"/>
  <c r="AE17" i="16" s="1"/>
  <c r="X25" i="16"/>
  <c r="X17" i="16" s="1"/>
  <c r="Y25" i="16"/>
  <c r="Y17" i="16" s="1"/>
  <c r="AH25" i="16"/>
  <c r="AJ25" i="16" s="1"/>
  <c r="AJ17" i="16" s="1"/>
  <c r="AJ10" i="16"/>
  <c r="AI7" i="4" s="1"/>
  <c r="AG7" i="4"/>
  <c r="AO10" i="16"/>
  <c r="AN7" i="4" s="1"/>
  <c r="AN10" i="16"/>
  <c r="AM7" i="4" s="1"/>
  <c r="AK10" i="16"/>
  <c r="AJ7" i="4" s="1"/>
  <c r="AM10" i="16"/>
  <c r="AL7" i="4" s="1"/>
  <c r="AP10" i="16"/>
  <c r="AO7" i="4" s="1"/>
  <c r="AI10" i="16"/>
  <c r="AH7" i="4" s="1"/>
  <c r="M56" i="16" l="1"/>
  <c r="AL25" i="16"/>
  <c r="AL17" i="16" s="1"/>
  <c r="AK25" i="16"/>
  <c r="AK17" i="16" s="1"/>
  <c r="AI25" i="16"/>
  <c r="AI17" i="16" s="1"/>
  <c r="AP25" i="16"/>
  <c r="AP17" i="16" s="1"/>
  <c r="AO25" i="16"/>
  <c r="AO17" i="16" s="1"/>
  <c r="AH17" i="16"/>
  <c r="AN25" i="16"/>
  <c r="AN17" i="16" s="1"/>
  <c r="AM25" i="16"/>
  <c r="AM17" i="16" s="1"/>
  <c r="L24" i="4"/>
  <c r="M24" i="4"/>
  <c r="N56" i="16" l="1"/>
  <c r="O56" i="16" s="1"/>
  <c r="M57" i="16"/>
  <c r="M58" i="16" s="1"/>
  <c r="M59" i="16" s="1"/>
  <c r="L32" i="10"/>
  <c r="N24" i="4"/>
  <c r="O24" i="4" s="1"/>
  <c r="M32" i="10" l="1"/>
  <c r="N57" i="16"/>
  <c r="N58" i="16" s="1"/>
  <c r="N59" i="16" s="1"/>
  <c r="L29" i="11"/>
  <c r="L32" i="11" s="1"/>
  <c r="L7" i="12"/>
  <c r="P56" i="16"/>
  <c r="N32" i="10"/>
  <c r="M26" i="4"/>
  <c r="N26" i="4" s="1"/>
  <c r="M21" i="4"/>
  <c r="M22" i="4"/>
  <c r="M23" i="4"/>
  <c r="M25" i="4"/>
  <c r="M7" i="12" l="1"/>
  <c r="M29" i="11"/>
  <c r="M32" i="11" s="1"/>
  <c r="Q56" i="16"/>
  <c r="O32" i="10"/>
  <c r="N25" i="4"/>
  <c r="O25" i="4" s="1"/>
  <c r="R56" i="16" l="1"/>
  <c r="P32" i="10"/>
  <c r="L21" i="4"/>
  <c r="N21" i="4" s="1"/>
  <c r="O21" i="4" s="1"/>
  <c r="C38" i="4" s="1"/>
  <c r="S56" i="16" l="1"/>
  <c r="Q32" i="10"/>
  <c r="C169" i="1"/>
  <c r="D169" i="1" s="1"/>
  <c r="AJ52" i="1"/>
  <c r="AJ53" i="1" s="1"/>
  <c r="T56" i="16" l="1"/>
  <c r="R32" i="10"/>
  <c r="U56" i="16" l="1"/>
  <c r="S32" i="10"/>
  <c r="C128" i="16"/>
  <c r="C129" i="16"/>
  <c r="B131" i="16"/>
  <c r="B134" i="16"/>
  <c r="C134" i="16" s="1"/>
  <c r="B135" i="16"/>
  <c r="C135" i="16" s="1"/>
  <c r="C137" i="16"/>
  <c r="C139" i="16" l="1"/>
  <c r="E14" i="16" s="1"/>
  <c r="E21" i="16" s="1"/>
  <c r="L17" i="11"/>
  <c r="V56" i="16"/>
  <c r="T32" i="10"/>
  <c r="C131" i="16"/>
  <c r="E15" i="16" s="1"/>
  <c r="E22" i="16" s="1"/>
  <c r="B139" i="16"/>
  <c r="W56" i="16" l="1"/>
  <c r="U32" i="10"/>
  <c r="F14" i="16"/>
  <c r="F21" i="16" s="1"/>
  <c r="J14" i="16"/>
  <c r="J21" i="16" s="1"/>
  <c r="L14" i="16"/>
  <c r="M39" i="16" s="1"/>
  <c r="I14" i="16"/>
  <c r="I21" i="16" s="1"/>
  <c r="G14" i="16"/>
  <c r="G21" i="16" s="1"/>
  <c r="K14" i="16"/>
  <c r="K21" i="16" s="1"/>
  <c r="H14" i="16"/>
  <c r="H21" i="16" s="1"/>
  <c r="F15" i="16"/>
  <c r="F22" i="16" s="1"/>
  <c r="J15" i="16"/>
  <c r="J22" i="16" s="1"/>
  <c r="K15" i="16"/>
  <c r="K22" i="16" s="1"/>
  <c r="I15" i="16"/>
  <c r="I22" i="16" s="1"/>
  <c r="G15" i="16"/>
  <c r="G22" i="16" s="1"/>
  <c r="H15" i="16"/>
  <c r="H22" i="16" s="1"/>
  <c r="L15" i="16"/>
  <c r="M40" i="16" s="1"/>
  <c r="L21" i="16" l="1"/>
  <c r="L6" i="10"/>
  <c r="L7" i="10" s="1"/>
  <c r="L22" i="16"/>
  <c r="M17" i="11"/>
  <c r="L9" i="10"/>
  <c r="N17" i="11"/>
  <c r="X56" i="16"/>
  <c r="Y56" i="16" s="1"/>
  <c r="V32" i="10"/>
  <c r="N15" i="16"/>
  <c r="R15" i="16"/>
  <c r="V15" i="16"/>
  <c r="S15" i="16"/>
  <c r="T40" i="16" s="1"/>
  <c r="P15" i="16"/>
  <c r="T15" i="16"/>
  <c r="Q15" i="16"/>
  <c r="U15" i="16"/>
  <c r="O15" i="16"/>
  <c r="W15" i="16"/>
  <c r="W22" i="16" s="1"/>
  <c r="M15" i="16"/>
  <c r="M14" i="16"/>
  <c r="N39" i="16" s="1"/>
  <c r="O14" i="16"/>
  <c r="S14" i="16"/>
  <c r="W14" i="16"/>
  <c r="W21" i="16" s="1"/>
  <c r="T14" i="16"/>
  <c r="N14" i="16"/>
  <c r="R14" i="16"/>
  <c r="V14" i="16"/>
  <c r="P14" i="16"/>
  <c r="U14" i="16"/>
  <c r="Q14" i="16"/>
  <c r="O57" i="16"/>
  <c r="P57" i="16"/>
  <c r="Q57" i="16"/>
  <c r="R57" i="16"/>
  <c r="S57" i="16"/>
  <c r="T57" i="16"/>
  <c r="U57" i="16"/>
  <c r="V57" i="16"/>
  <c r="W57" i="16"/>
  <c r="F57" i="16"/>
  <c r="G57" i="16"/>
  <c r="H57" i="16"/>
  <c r="I57" i="16"/>
  <c r="J57" i="16"/>
  <c r="K57" i="16"/>
  <c r="L57" i="16"/>
  <c r="L7" i="20"/>
  <c r="L22" i="20" s="1"/>
  <c r="L36" i="20" s="1"/>
  <c r="E57" i="16"/>
  <c r="F50" i="16"/>
  <c r="F51" i="16" s="1"/>
  <c r="G50" i="16"/>
  <c r="G51" i="16" s="1"/>
  <c r="H50" i="16"/>
  <c r="H51" i="16" s="1"/>
  <c r="I50" i="16"/>
  <c r="I51" i="16" s="1"/>
  <c r="J50" i="16"/>
  <c r="J51" i="16" s="1"/>
  <c r="K50" i="16"/>
  <c r="K51" i="16" s="1"/>
  <c r="L50" i="16"/>
  <c r="L51" i="16" s="1"/>
  <c r="E52" i="16"/>
  <c r="M22" i="16" l="1"/>
  <c r="M49" i="16"/>
  <c r="N49" i="16" s="1"/>
  <c r="N40" i="16"/>
  <c r="Q22" i="16"/>
  <c r="R40" i="16"/>
  <c r="V22" i="16"/>
  <c r="W40" i="16"/>
  <c r="X40" i="16" s="1"/>
  <c r="Y40" i="16" s="1"/>
  <c r="Z40" i="16" s="1"/>
  <c r="AA40" i="16" s="1"/>
  <c r="AB40" i="16" s="1"/>
  <c r="AC40" i="16" s="1"/>
  <c r="AD40" i="16" s="1"/>
  <c r="AE40" i="16" s="1"/>
  <c r="AF40" i="16" s="1"/>
  <c r="AG40" i="16" s="1"/>
  <c r="AH40" i="16" s="1"/>
  <c r="AI40" i="16" s="1"/>
  <c r="AJ40" i="16" s="1"/>
  <c r="AK40" i="16" s="1"/>
  <c r="AL40" i="16" s="1"/>
  <c r="AM40" i="16" s="1"/>
  <c r="AN40" i="16" s="1"/>
  <c r="AO40" i="16" s="1"/>
  <c r="AP40" i="16" s="1"/>
  <c r="Q21" i="16"/>
  <c r="R39" i="16"/>
  <c r="Q9" i="10" s="1"/>
  <c r="R21" i="16"/>
  <c r="S39" i="16"/>
  <c r="S21" i="16"/>
  <c r="T39" i="16"/>
  <c r="T22" i="16"/>
  <c r="U40" i="16"/>
  <c r="R22" i="16"/>
  <c r="S40" i="16"/>
  <c r="V21" i="16"/>
  <c r="W39" i="16"/>
  <c r="X39" i="16" s="1"/>
  <c r="Y39" i="16" s="1"/>
  <c r="Z39" i="16" s="1"/>
  <c r="AA39" i="16" s="1"/>
  <c r="AB39" i="16" s="1"/>
  <c r="AC39" i="16" s="1"/>
  <c r="AD39" i="16" s="1"/>
  <c r="AE39" i="16" s="1"/>
  <c r="AF39" i="16" s="1"/>
  <c r="AG39" i="16" s="1"/>
  <c r="AH39" i="16" s="1"/>
  <c r="AI39" i="16" s="1"/>
  <c r="AJ39" i="16" s="1"/>
  <c r="AK39" i="16" s="1"/>
  <c r="AL39" i="16" s="1"/>
  <c r="AM39" i="16" s="1"/>
  <c r="AN39" i="16" s="1"/>
  <c r="AO39" i="16" s="1"/>
  <c r="AP39" i="16" s="1"/>
  <c r="U21" i="16"/>
  <c r="V39" i="16"/>
  <c r="N21" i="16"/>
  <c r="O39" i="16"/>
  <c r="N9" i="10" s="1"/>
  <c r="O21" i="16"/>
  <c r="P39" i="16"/>
  <c r="O9" i="10" s="1"/>
  <c r="O22" i="16"/>
  <c r="P40" i="16"/>
  <c r="P22" i="16"/>
  <c r="Q40" i="16"/>
  <c r="N22" i="16"/>
  <c r="O40" i="16"/>
  <c r="P21" i="16"/>
  <c r="Q39" i="16"/>
  <c r="P9" i="10" s="1"/>
  <c r="T21" i="16"/>
  <c r="U39" i="16"/>
  <c r="U22" i="16"/>
  <c r="V40" i="16"/>
  <c r="M48" i="16"/>
  <c r="M21" i="16"/>
  <c r="S22" i="16"/>
  <c r="U9" i="10"/>
  <c r="T9" i="10"/>
  <c r="M9" i="10"/>
  <c r="M10" i="10" s="1"/>
  <c r="R9" i="10"/>
  <c r="S9" i="10"/>
  <c r="O17" i="11"/>
  <c r="H28" i="11"/>
  <c r="H31" i="11" s="1"/>
  <c r="J58" i="16"/>
  <c r="J59" i="16" s="1"/>
  <c r="W32" i="10"/>
  <c r="K28" i="11"/>
  <c r="K31" i="11" s="1"/>
  <c r="G28" i="11"/>
  <c r="G31" i="11" s="1"/>
  <c r="I58" i="16"/>
  <c r="I59" i="16" s="1"/>
  <c r="H6" i="11" s="1"/>
  <c r="H9" i="11" s="1"/>
  <c r="I28" i="11"/>
  <c r="I31" i="11" s="1"/>
  <c r="K58" i="16"/>
  <c r="G58" i="16"/>
  <c r="G59" i="16" s="1"/>
  <c r="E58" i="16"/>
  <c r="F58" i="16"/>
  <c r="J28" i="11"/>
  <c r="J31" i="11" s="1"/>
  <c r="F28" i="11"/>
  <c r="F31" i="11" s="1"/>
  <c r="L58" i="16"/>
  <c r="L59" i="16" s="1"/>
  <c r="K6" i="11" s="1"/>
  <c r="K9" i="11" s="1"/>
  <c r="H58" i="16"/>
  <c r="X57" i="16"/>
  <c r="X58" i="16" s="1"/>
  <c r="D5" i="11"/>
  <c r="D8" i="11" s="1"/>
  <c r="D6" i="12"/>
  <c r="D5" i="12"/>
  <c r="D5" i="20"/>
  <c r="D6" i="20"/>
  <c r="L6" i="11"/>
  <c r="L9" i="11" s="1"/>
  <c r="M6" i="11"/>
  <c r="M9" i="11" s="1"/>
  <c r="M7" i="20"/>
  <c r="T58" i="16"/>
  <c r="U58" i="16"/>
  <c r="Q58" i="16"/>
  <c r="Q59" i="16" s="1"/>
  <c r="P58" i="16"/>
  <c r="W58" i="16"/>
  <c r="S58" i="16"/>
  <c r="O58" i="16"/>
  <c r="V58" i="16"/>
  <c r="R58" i="16"/>
  <c r="AC14" i="16"/>
  <c r="AC21" i="16" s="1"/>
  <c r="AG14" i="16"/>
  <c r="AG21" i="16" s="1"/>
  <c r="Z14" i="16"/>
  <c r="Z21" i="16" s="1"/>
  <c r="AH14" i="16"/>
  <c r="AH21" i="16" s="1"/>
  <c r="AB14" i="16"/>
  <c r="AB21" i="16" s="1"/>
  <c r="AF14" i="16"/>
  <c r="AF21" i="16" s="1"/>
  <c r="AD14" i="16"/>
  <c r="AD21" i="16" s="1"/>
  <c r="AA14" i="16"/>
  <c r="AA21" i="16" s="1"/>
  <c r="AE14" i="16"/>
  <c r="AE21" i="16" s="1"/>
  <c r="Y15" i="16"/>
  <c r="Y22" i="16" s="1"/>
  <c r="AC15" i="16"/>
  <c r="AC22" i="16" s="1"/>
  <c r="AG15" i="16"/>
  <c r="AG22" i="16" s="1"/>
  <c r="Z15" i="16"/>
  <c r="Z22" i="16" s="1"/>
  <c r="AH15" i="16"/>
  <c r="AH22" i="16" s="1"/>
  <c r="AA15" i="16"/>
  <c r="AA22" i="16" s="1"/>
  <c r="AE15" i="16"/>
  <c r="AE22" i="16" s="1"/>
  <c r="X15" i="16"/>
  <c r="X22" i="16" s="1"/>
  <c r="AB15" i="16"/>
  <c r="AB22" i="16" s="1"/>
  <c r="AF15" i="16"/>
  <c r="AF22" i="16" s="1"/>
  <c r="AD15" i="16"/>
  <c r="AD22" i="16" s="1"/>
  <c r="X14" i="16"/>
  <c r="X21" i="16" s="1"/>
  <c r="O26" i="4"/>
  <c r="L17" i="10" l="1"/>
  <c r="N48" i="16"/>
  <c r="M50" i="16"/>
  <c r="M51" i="16" s="1"/>
  <c r="R6" i="10"/>
  <c r="O6" i="10"/>
  <c r="P6" i="10"/>
  <c r="U6" i="10"/>
  <c r="T6" i="10"/>
  <c r="S6" i="10"/>
  <c r="Q6" i="10"/>
  <c r="N6" i="10"/>
  <c r="M6" i="10"/>
  <c r="M7" i="10" s="1"/>
  <c r="E59" i="16"/>
  <c r="D6" i="11" s="1"/>
  <c r="D9" i="11" s="1"/>
  <c r="E28" i="11"/>
  <c r="E31" i="11" s="1"/>
  <c r="R29" i="11"/>
  <c r="R32" i="11" s="1"/>
  <c r="S59" i="16"/>
  <c r="T29" i="11"/>
  <c r="T32" i="11" s="1"/>
  <c r="U59" i="16"/>
  <c r="Q29" i="11"/>
  <c r="Q32" i="11" s="1"/>
  <c r="R59" i="16"/>
  <c r="V29" i="11"/>
  <c r="V32" i="11" s="1"/>
  <c r="W59" i="16"/>
  <c r="S29" i="11"/>
  <c r="S32" i="11" s="1"/>
  <c r="T59" i="16"/>
  <c r="U29" i="11"/>
  <c r="U32" i="11" s="1"/>
  <c r="V59" i="16"/>
  <c r="O29" i="11"/>
  <c r="O32" i="11" s="1"/>
  <c r="P59" i="16"/>
  <c r="W29" i="11"/>
  <c r="W32" i="11" s="1"/>
  <c r="X59" i="16"/>
  <c r="N29" i="11"/>
  <c r="O59" i="16"/>
  <c r="P29" i="11"/>
  <c r="P32" i="11" s="1"/>
  <c r="P7" i="12"/>
  <c r="V6" i="10"/>
  <c r="V9" i="10"/>
  <c r="O49" i="16"/>
  <c r="F52" i="16"/>
  <c r="P17" i="11"/>
  <c r="F7" i="20"/>
  <c r="F22" i="20" s="1"/>
  <c r="F6" i="11"/>
  <c r="F9" i="11" s="1"/>
  <c r="I6" i="11"/>
  <c r="I9" i="11" s="1"/>
  <c r="I7" i="20"/>
  <c r="I22" i="20" s="1"/>
  <c r="L52" i="16"/>
  <c r="K5" i="11" s="1"/>
  <c r="K8" i="11" s="1"/>
  <c r="K52" i="16"/>
  <c r="J5" i="20" s="1"/>
  <c r="J20" i="20" s="1"/>
  <c r="K7" i="20"/>
  <c r="K22" i="20" s="1"/>
  <c r="G29" i="11"/>
  <c r="G32" i="11" s="1"/>
  <c r="G7" i="12"/>
  <c r="G36" i="20" s="1"/>
  <c r="J7" i="12"/>
  <c r="J36" i="20" s="1"/>
  <c r="J29" i="11"/>
  <c r="J32" i="11" s="1"/>
  <c r="K7" i="12"/>
  <c r="K36" i="20" s="1"/>
  <c r="K29" i="11"/>
  <c r="K32" i="11" s="1"/>
  <c r="D29" i="11"/>
  <c r="D32" i="11" s="1"/>
  <c r="D7" i="12"/>
  <c r="D36" i="20" s="1"/>
  <c r="F29" i="11"/>
  <c r="F32" i="11" s="1"/>
  <c r="F7" i="12"/>
  <c r="F36" i="20" s="1"/>
  <c r="H7" i="12"/>
  <c r="H36" i="20" s="1"/>
  <c r="H29" i="11"/>
  <c r="H32" i="11" s="1"/>
  <c r="I7" i="12"/>
  <c r="I36" i="20" s="1"/>
  <c r="I29" i="11"/>
  <c r="I32" i="11" s="1"/>
  <c r="H7" i="20"/>
  <c r="H22" i="20" s="1"/>
  <c r="E29" i="11"/>
  <c r="E32" i="11" s="1"/>
  <c r="E7" i="12"/>
  <c r="E36" i="20" s="1"/>
  <c r="H59" i="16"/>
  <c r="G52" i="16"/>
  <c r="F59" i="16"/>
  <c r="K59" i="16"/>
  <c r="J52" i="16"/>
  <c r="H52" i="16"/>
  <c r="Z56" i="16"/>
  <c r="X32" i="10"/>
  <c r="Y57" i="16"/>
  <c r="Y58" i="16" s="1"/>
  <c r="I52" i="16"/>
  <c r="M17" i="10"/>
  <c r="D21" i="20"/>
  <c r="L14" i="10"/>
  <c r="M22" i="20"/>
  <c r="M36" i="20" s="1"/>
  <c r="D20" i="20"/>
  <c r="U7" i="12"/>
  <c r="N7" i="12"/>
  <c r="V7" i="12"/>
  <c r="O7" i="12"/>
  <c r="S7" i="12"/>
  <c r="Q7" i="12"/>
  <c r="R7" i="12"/>
  <c r="W7" i="12"/>
  <c r="T7" i="12"/>
  <c r="AN14" i="16"/>
  <c r="AN21" i="16" s="1"/>
  <c r="AK14" i="16"/>
  <c r="AK21" i="16" s="1"/>
  <c r="AM14" i="16"/>
  <c r="AM21" i="16" s="1"/>
  <c r="AI14" i="16"/>
  <c r="AI21" i="16" s="1"/>
  <c r="AO14" i="16"/>
  <c r="AO21" i="16" s="1"/>
  <c r="AJ14" i="16"/>
  <c r="AJ21" i="16" s="1"/>
  <c r="AL14" i="16"/>
  <c r="AL21" i="16" s="1"/>
  <c r="AP14" i="16"/>
  <c r="AP21" i="16" s="1"/>
  <c r="AK15" i="16"/>
  <c r="AK22" i="16" s="1"/>
  <c r="AO15" i="16"/>
  <c r="AO22" i="16" s="1"/>
  <c r="AM15" i="16"/>
  <c r="AM22" i="16" s="1"/>
  <c r="AI15" i="16"/>
  <c r="AI22" i="16" s="1"/>
  <c r="AJ15" i="16"/>
  <c r="AJ22" i="16" s="1"/>
  <c r="AN15" i="16"/>
  <c r="AN22" i="16" s="1"/>
  <c r="AL15" i="16"/>
  <c r="AL22" i="16" s="1"/>
  <c r="AP15" i="16"/>
  <c r="AP22" i="16" s="1"/>
  <c r="Y14" i="16"/>
  <c r="Y21" i="16" s="1"/>
  <c r="D7" i="20" l="1"/>
  <c r="D22" i="20" s="1"/>
  <c r="K6" i="20"/>
  <c r="K21" i="20" s="1"/>
  <c r="K35" i="20" s="1"/>
  <c r="E5" i="11"/>
  <c r="E8" i="11" s="1"/>
  <c r="X29" i="11"/>
  <c r="X32" i="11" s="1"/>
  <c r="Y59" i="16"/>
  <c r="X6" i="11" s="1"/>
  <c r="X9" i="11" s="1"/>
  <c r="W6" i="10"/>
  <c r="L6" i="12"/>
  <c r="L5" i="12"/>
  <c r="W9" i="10"/>
  <c r="E6" i="12"/>
  <c r="J5" i="12"/>
  <c r="E5" i="20"/>
  <c r="E20" i="20" s="1"/>
  <c r="E34" i="20" s="1"/>
  <c r="E6" i="20"/>
  <c r="E21" i="20" s="1"/>
  <c r="E35" i="20" s="1"/>
  <c r="E5" i="12"/>
  <c r="K6" i="12"/>
  <c r="Q17" i="11"/>
  <c r="J6" i="12"/>
  <c r="J6" i="20"/>
  <c r="J21" i="20" s="1"/>
  <c r="J35" i="20" s="1"/>
  <c r="J5" i="11"/>
  <c r="J8" i="11" s="1"/>
  <c r="K5" i="20"/>
  <c r="K20" i="20" s="1"/>
  <c r="K34" i="20" s="1"/>
  <c r="K5" i="12"/>
  <c r="I5" i="12"/>
  <c r="I6" i="20"/>
  <c r="I21" i="20" s="1"/>
  <c r="I35" i="20" s="1"/>
  <c r="I5" i="11"/>
  <c r="I8" i="11" s="1"/>
  <c r="I5" i="20"/>
  <c r="I20" i="20" s="1"/>
  <c r="I34" i="20" s="1"/>
  <c r="I6" i="12"/>
  <c r="H5" i="11"/>
  <c r="H8" i="11" s="1"/>
  <c r="H5" i="20"/>
  <c r="H20" i="20" s="1"/>
  <c r="H34" i="20" s="1"/>
  <c r="H5" i="12"/>
  <c r="H6" i="20"/>
  <c r="H21" i="20" s="1"/>
  <c r="H35" i="20" s="1"/>
  <c r="H6" i="12"/>
  <c r="G6" i="12"/>
  <c r="G6" i="20"/>
  <c r="G21" i="20" s="1"/>
  <c r="G35" i="20" s="1"/>
  <c r="G5" i="12"/>
  <c r="G5" i="20"/>
  <c r="G20" i="20" s="1"/>
  <c r="G34" i="20" s="1"/>
  <c r="G5" i="11"/>
  <c r="G8" i="11" s="1"/>
  <c r="F5" i="12"/>
  <c r="F5" i="20"/>
  <c r="F20" i="20" s="1"/>
  <c r="F34" i="20" s="1"/>
  <c r="F5" i="11"/>
  <c r="F8" i="11" s="1"/>
  <c r="F6" i="20"/>
  <c r="F21" i="20" s="1"/>
  <c r="F35" i="20" s="1"/>
  <c r="F6" i="12"/>
  <c r="G7" i="20"/>
  <c r="G22" i="20" s="1"/>
  <c r="G6" i="11"/>
  <c r="G9" i="11" s="1"/>
  <c r="X7" i="12"/>
  <c r="J6" i="11"/>
  <c r="J9" i="11" s="1"/>
  <c r="J7" i="20"/>
  <c r="J22" i="20" s="1"/>
  <c r="AA56" i="16"/>
  <c r="Y32" i="10"/>
  <c r="Z57" i="16"/>
  <c r="Z58" i="16" s="1"/>
  <c r="Z59" i="16" s="1"/>
  <c r="E6" i="11"/>
  <c r="E9" i="11" s="1"/>
  <c r="E7" i="20"/>
  <c r="E22" i="20" s="1"/>
  <c r="P6" i="11"/>
  <c r="P9" i="11" s="1"/>
  <c r="P7" i="20"/>
  <c r="U6" i="11"/>
  <c r="U9" i="11" s="1"/>
  <c r="U7" i="20"/>
  <c r="M14" i="10"/>
  <c r="Q6" i="11"/>
  <c r="Q9" i="11" s="1"/>
  <c r="Q7" i="20"/>
  <c r="D35" i="20"/>
  <c r="O48" i="16"/>
  <c r="D34" i="20"/>
  <c r="J34" i="20"/>
  <c r="T6" i="11"/>
  <c r="T9" i="11" s="1"/>
  <c r="T7" i="20"/>
  <c r="V6" i="11"/>
  <c r="V9" i="11" s="1"/>
  <c r="V7" i="20"/>
  <c r="R6" i="11"/>
  <c r="R9" i="11" s="1"/>
  <c r="R7" i="20"/>
  <c r="N6" i="11"/>
  <c r="N9" i="11" s="1"/>
  <c r="N7" i="20"/>
  <c r="N50" i="16"/>
  <c r="W6" i="11"/>
  <c r="W9" i="11" s="1"/>
  <c r="W7" i="20"/>
  <c r="S6" i="11"/>
  <c r="S9" i="11" s="1"/>
  <c r="S7" i="20"/>
  <c r="O6" i="11"/>
  <c r="O9" i="11" s="1"/>
  <c r="O7" i="20"/>
  <c r="N32" i="11"/>
  <c r="N51" i="16" l="1"/>
  <c r="N52" i="16" s="1"/>
  <c r="O50" i="16"/>
  <c r="M52" i="16"/>
  <c r="L28" i="11"/>
  <c r="L31" i="11" s="1"/>
  <c r="X9" i="10"/>
  <c r="X6" i="10"/>
  <c r="X7" i="20"/>
  <c r="X22" i="20" s="1"/>
  <c r="X36" i="20" s="1"/>
  <c r="R17" i="11"/>
  <c r="N17" i="10"/>
  <c r="AB56" i="16"/>
  <c r="Z32" i="10"/>
  <c r="AA57" i="16"/>
  <c r="AA58" i="16" s="1"/>
  <c r="AA59" i="16" s="1"/>
  <c r="Y29" i="11"/>
  <c r="Y7" i="12"/>
  <c r="P48" i="16"/>
  <c r="N22" i="20"/>
  <c r="N36" i="20" s="1"/>
  <c r="Q22" i="20"/>
  <c r="Q36" i="20" s="1"/>
  <c r="W22" i="20"/>
  <c r="W36" i="20" s="1"/>
  <c r="P49" i="16"/>
  <c r="N14" i="10"/>
  <c r="O22" i="20"/>
  <c r="O36" i="20" s="1"/>
  <c r="R22" i="20"/>
  <c r="R36" i="20" s="1"/>
  <c r="U22" i="20"/>
  <c r="U36" i="20" s="1"/>
  <c r="S22" i="20"/>
  <c r="S36" i="20" s="1"/>
  <c r="V22" i="20"/>
  <c r="V36" i="20" s="1"/>
  <c r="P22" i="20"/>
  <c r="P36" i="20" s="1"/>
  <c r="T22" i="20"/>
  <c r="T36" i="20" s="1"/>
  <c r="B90" i="16"/>
  <c r="B89" i="16"/>
  <c r="B88" i="16"/>
  <c r="B87" i="16"/>
  <c r="B86" i="16"/>
  <c r="B85" i="16"/>
  <c r="B84" i="16"/>
  <c r="B83" i="16"/>
  <c r="B82" i="16"/>
  <c r="B81" i="16"/>
  <c r="B80" i="16"/>
  <c r="E10" i="16" s="1"/>
  <c r="D74" i="16"/>
  <c r="D72" i="16"/>
  <c r="D71" i="16"/>
  <c r="D70" i="16"/>
  <c r="D69" i="16"/>
  <c r="C69" i="16"/>
  <c r="B70" i="16"/>
  <c r="B69" i="16"/>
  <c r="D68" i="16"/>
  <c r="D65" i="16"/>
  <c r="M5" i="12" l="1"/>
  <c r="M6" i="12"/>
  <c r="M28" i="11"/>
  <c r="M31" i="11" s="1"/>
  <c r="O51" i="16"/>
  <c r="O52" i="16" s="1"/>
  <c r="L5" i="20"/>
  <c r="L20" i="20" s="1"/>
  <c r="P50" i="16"/>
  <c r="P51" i="16" s="1"/>
  <c r="Q49" i="16"/>
  <c r="N6" i="12"/>
  <c r="Y9" i="10"/>
  <c r="Y6" i="10"/>
  <c r="O17" i="10"/>
  <c r="Q48" i="16"/>
  <c r="P17" i="10" s="1"/>
  <c r="S17" i="11"/>
  <c r="Y6" i="11"/>
  <c r="Y7" i="20"/>
  <c r="Y32" i="11"/>
  <c r="AC56" i="16"/>
  <c r="AA32" i="10"/>
  <c r="AB57" i="16"/>
  <c r="AB58" i="16" s="1"/>
  <c r="Z29" i="11"/>
  <c r="Z32" i="11" s="1"/>
  <c r="Z7" i="12"/>
  <c r="L5" i="11"/>
  <c r="L8" i="11" s="1"/>
  <c r="L11" i="11" s="1"/>
  <c r="M5" i="11"/>
  <c r="M8" i="11" s="1"/>
  <c r="M11" i="11" s="1"/>
  <c r="L6" i="20"/>
  <c r="L21" i="20" s="1"/>
  <c r="L34" i="11"/>
  <c r="O14" i="10"/>
  <c r="N23" i="4"/>
  <c r="O23" i="4" s="1"/>
  <c r="L22" i="4"/>
  <c r="N22" i="4" s="1"/>
  <c r="O22" i="4" s="1"/>
  <c r="E75" i="16"/>
  <c r="E74" i="16"/>
  <c r="E72" i="16"/>
  <c r="E71" i="16"/>
  <c r="E70" i="16"/>
  <c r="E69" i="16"/>
  <c r="E9" i="16" l="1"/>
  <c r="E8" i="16"/>
  <c r="N28" i="11"/>
  <c r="N31" i="11" s="1"/>
  <c r="N5" i="12"/>
  <c r="C39" i="4"/>
  <c r="AA6" i="4" s="1"/>
  <c r="AA34" i="3" s="1"/>
  <c r="AB59" i="16"/>
  <c r="P52" i="16"/>
  <c r="O5" i="11" s="1"/>
  <c r="O8" i="11" s="1"/>
  <c r="O11" i="11" s="1"/>
  <c r="Z9" i="10"/>
  <c r="O28" i="11"/>
  <c r="O31" i="11" s="1"/>
  <c r="O6" i="12"/>
  <c r="O5" i="12"/>
  <c r="Z6" i="10"/>
  <c r="L34" i="20"/>
  <c r="T17" i="11"/>
  <c r="R48" i="16"/>
  <c r="Q17" i="10" s="1"/>
  <c r="Q50" i="16"/>
  <c r="Y22" i="20"/>
  <c r="Y36" i="20" s="1"/>
  <c r="AA29" i="11"/>
  <c r="AA7" i="12"/>
  <c r="Y9" i="11"/>
  <c r="Z7" i="20"/>
  <c r="Z22" i="20" s="1"/>
  <c r="Z36" i="20" s="1"/>
  <c r="Z6" i="11"/>
  <c r="Z9" i="11" s="1"/>
  <c r="AD56" i="16"/>
  <c r="AB32" i="10"/>
  <c r="AC57" i="16"/>
  <c r="AC58" i="16" s="1"/>
  <c r="AC59" i="16" s="1"/>
  <c r="N5" i="11"/>
  <c r="N8" i="11" s="1"/>
  <c r="N11" i="11" s="1"/>
  <c r="N6" i="20"/>
  <c r="N21" i="20" s="1"/>
  <c r="M6" i="20"/>
  <c r="M21" i="20" s="1"/>
  <c r="N5" i="20"/>
  <c r="N20" i="20" s="1"/>
  <c r="M5" i="20"/>
  <c r="R49" i="16"/>
  <c r="P14" i="10"/>
  <c r="X6" i="4"/>
  <c r="X34" i="3" s="1"/>
  <c r="X36" i="3" s="1"/>
  <c r="AL6" i="4"/>
  <c r="AL34" i="3" s="1"/>
  <c r="AO6" i="4"/>
  <c r="AO34" i="3" s="1"/>
  <c r="Z6" i="4"/>
  <c r="Z34" i="3" s="1"/>
  <c r="AM6" i="4"/>
  <c r="AM34" i="3" s="1"/>
  <c r="R6" i="4"/>
  <c r="R34" i="3" s="1"/>
  <c r="AH6" i="4"/>
  <c r="AH34" i="3" s="1"/>
  <c r="K6" i="4"/>
  <c r="K34" i="3" s="1"/>
  <c r="AC6" i="4"/>
  <c r="AC34" i="3" s="1"/>
  <c r="T6" i="4"/>
  <c r="T34" i="3" s="1"/>
  <c r="Y6" i="4"/>
  <c r="Y34" i="3" s="1"/>
  <c r="H6" i="4"/>
  <c r="H34" i="3" s="1"/>
  <c r="AE6" i="4"/>
  <c r="AE34" i="3" s="1"/>
  <c r="G6" i="4"/>
  <c r="G34" i="3" s="1"/>
  <c r="L6" i="4"/>
  <c r="L34" i="3" s="1"/>
  <c r="L36" i="3" s="1"/>
  <c r="P6" i="4"/>
  <c r="P34" i="3" s="1"/>
  <c r="E6" i="4" l="1"/>
  <c r="E34" i="3" s="1"/>
  <c r="E36" i="3" s="1"/>
  <c r="F6" i="4"/>
  <c r="F34" i="3" s="1"/>
  <c r="F36" i="3" s="1"/>
  <c r="J6" i="4"/>
  <c r="J34" i="3" s="1"/>
  <c r="AB6" i="4"/>
  <c r="AB34" i="3" s="1"/>
  <c r="W6" i="4"/>
  <c r="W34" i="3" s="1"/>
  <c r="N6" i="4"/>
  <c r="N34" i="3" s="1"/>
  <c r="AK6" i="4"/>
  <c r="AK34" i="3" s="1"/>
  <c r="O6" i="4"/>
  <c r="O34" i="3" s="1"/>
  <c r="AN6" i="4"/>
  <c r="AN34" i="3" s="1"/>
  <c r="AD6" i="4"/>
  <c r="AD34" i="3" s="1"/>
  <c r="Q6" i="4"/>
  <c r="Q34" i="3" s="1"/>
  <c r="I6" i="4"/>
  <c r="I34" i="3" s="1"/>
  <c r="V6" i="4"/>
  <c r="V34" i="3" s="1"/>
  <c r="S6" i="4"/>
  <c r="S34" i="3" s="1"/>
  <c r="S36" i="3" s="1"/>
  <c r="AG6" i="4"/>
  <c r="AG34" i="3" s="1"/>
  <c r="Q51" i="16"/>
  <c r="Q52" i="16" s="1"/>
  <c r="D17" i="11"/>
  <c r="D19" i="11"/>
  <c r="S48" i="16"/>
  <c r="R17" i="10" s="1"/>
  <c r="D18" i="11"/>
  <c r="AA6" i="10"/>
  <c r="AA9" i="10"/>
  <c r="L35" i="20"/>
  <c r="D7" i="4"/>
  <c r="C7" i="4" s="1"/>
  <c r="R50" i="16"/>
  <c r="U17" i="11"/>
  <c r="AE56" i="16"/>
  <c r="AC32" i="10"/>
  <c r="AD57" i="16"/>
  <c r="AD58" i="16" s="1"/>
  <c r="AD59" i="16" s="1"/>
  <c r="AA6" i="11"/>
  <c r="AA9" i="11" s="1"/>
  <c r="AA7" i="20"/>
  <c r="AA22" i="20" s="1"/>
  <c r="AA36" i="20" s="1"/>
  <c r="AB29" i="11"/>
  <c r="AB32" i="11" s="1"/>
  <c r="AB7" i="12"/>
  <c r="AA32" i="11"/>
  <c r="D6" i="4"/>
  <c r="O5" i="20"/>
  <c r="O6" i="20"/>
  <c r="O21" i="20" s="1"/>
  <c r="M20" i="20"/>
  <c r="M34" i="20" s="1"/>
  <c r="N34" i="20"/>
  <c r="M35" i="20"/>
  <c r="N35" i="20"/>
  <c r="S49" i="16"/>
  <c r="Q14" i="10"/>
  <c r="AI6" i="4"/>
  <c r="AI34" i="3" s="1"/>
  <c r="U6" i="4"/>
  <c r="U34" i="3" s="1"/>
  <c r="AJ6" i="4"/>
  <c r="AJ34" i="3" s="1"/>
  <c r="M6" i="4"/>
  <c r="M34" i="3" s="1"/>
  <c r="AF6" i="4"/>
  <c r="AF34" i="3" s="1"/>
  <c r="J9" i="4"/>
  <c r="F9" i="4"/>
  <c r="H9" i="4"/>
  <c r="D9" i="4"/>
  <c r="G9" i="4"/>
  <c r="I9" i="4"/>
  <c r="K9" i="4"/>
  <c r="E9" i="4"/>
  <c r="G23" i="1"/>
  <c r="P28" i="11" l="1"/>
  <c r="P31" i="11" s="1"/>
  <c r="P6" i="12"/>
  <c r="S50" i="16"/>
  <c r="S51" i="16" s="1"/>
  <c r="S52" i="16" s="1"/>
  <c r="P5" i="12"/>
  <c r="R51" i="16"/>
  <c r="R52" i="16" s="1"/>
  <c r="C6" i="4"/>
  <c r="T48" i="16"/>
  <c r="S17" i="10" s="1"/>
  <c r="D34" i="3"/>
  <c r="D36" i="3" s="1"/>
  <c r="E27" i="21"/>
  <c r="E6" i="15" s="1"/>
  <c r="D27" i="21"/>
  <c r="AB9" i="10"/>
  <c r="AB6" i="10"/>
  <c r="V17" i="11"/>
  <c r="J27" i="21"/>
  <c r="J6" i="15" s="1"/>
  <c r="F27" i="21"/>
  <c r="F6" i="15" s="1"/>
  <c r="K27" i="21"/>
  <c r="K6" i="15" s="1"/>
  <c r="I27" i="21"/>
  <c r="I6" i="15" s="1"/>
  <c r="H27" i="21"/>
  <c r="H6" i="15" s="1"/>
  <c r="G27" i="21"/>
  <c r="G6" i="15" s="1"/>
  <c r="AB7" i="20"/>
  <c r="AB22" i="20" s="1"/>
  <c r="AB36" i="20" s="1"/>
  <c r="AB6" i="11"/>
  <c r="AB9" i="11" s="1"/>
  <c r="AC29" i="11"/>
  <c r="AC7" i="12"/>
  <c r="D35" i="3"/>
  <c r="D37" i="3" s="1"/>
  <c r="AF56" i="16"/>
  <c r="AD32" i="10"/>
  <c r="AE57" i="16"/>
  <c r="AE58" i="16" s="1"/>
  <c r="AE59" i="16" s="1"/>
  <c r="P5" i="20"/>
  <c r="P20" i="20" s="1"/>
  <c r="P5" i="11"/>
  <c r="P8" i="11" s="1"/>
  <c r="P11" i="11" s="1"/>
  <c r="P6" i="20"/>
  <c r="P21" i="20" s="1"/>
  <c r="O20" i="20"/>
  <c r="O34" i="20" s="1"/>
  <c r="O35" i="20"/>
  <c r="T49" i="16"/>
  <c r="R14" i="10"/>
  <c r="H11" i="4"/>
  <c r="H37" i="23"/>
  <c r="H35" i="3"/>
  <c r="K11" i="4"/>
  <c r="K37" i="23"/>
  <c r="K35" i="3"/>
  <c r="G11" i="4"/>
  <c r="G37" i="23"/>
  <c r="G35" i="3"/>
  <c r="J11" i="4"/>
  <c r="J37" i="23"/>
  <c r="J35" i="3"/>
  <c r="E11" i="4"/>
  <c r="E37" i="23"/>
  <c r="E35" i="3"/>
  <c r="D11" i="4"/>
  <c r="D9" i="23" s="1"/>
  <c r="D37" i="23"/>
  <c r="F37" i="23"/>
  <c r="F35" i="3"/>
  <c r="F37" i="3" s="1"/>
  <c r="I11" i="4"/>
  <c r="I37" i="23"/>
  <c r="I35" i="3"/>
  <c r="H52" i="1"/>
  <c r="H53" i="1" s="1"/>
  <c r="G52" i="1"/>
  <c r="G53" i="1" s="1"/>
  <c r="Q6" i="12" l="1"/>
  <c r="Q28" i="11"/>
  <c r="Q31" i="11" s="1"/>
  <c r="Q5" i="12"/>
  <c r="U48" i="16"/>
  <c r="T17" i="10" s="1"/>
  <c r="T50" i="16"/>
  <c r="T51" i="16" s="1"/>
  <c r="T52" i="16" s="1"/>
  <c r="AC6" i="10"/>
  <c r="R28" i="11"/>
  <c r="R31" i="11" s="1"/>
  <c r="R6" i="12"/>
  <c r="R5" i="12"/>
  <c r="AC9" i="10"/>
  <c r="D38" i="3"/>
  <c r="W17" i="11"/>
  <c r="AD29" i="11"/>
  <c r="AD32" i="11" s="1"/>
  <c r="AD7" i="12"/>
  <c r="AC32" i="11"/>
  <c r="C27" i="21"/>
  <c r="D6" i="15"/>
  <c r="AG56" i="16"/>
  <c r="AE32" i="10"/>
  <c r="AF57" i="16"/>
  <c r="AF58" i="16" s="1"/>
  <c r="AF59" i="16" s="1"/>
  <c r="AC7" i="20"/>
  <c r="AC22" i="20" s="1"/>
  <c r="AC36" i="20" s="1"/>
  <c r="AC6" i="11"/>
  <c r="AC9" i="11" s="1"/>
  <c r="C34" i="3"/>
  <c r="R5" i="11"/>
  <c r="U49" i="16"/>
  <c r="S14" i="10"/>
  <c r="Q5" i="11"/>
  <c r="Q8" i="11" s="1"/>
  <c r="Q11" i="11" s="1"/>
  <c r="Q6" i="20"/>
  <c r="Q5" i="20"/>
  <c r="P34" i="20"/>
  <c r="P35" i="20"/>
  <c r="E37" i="3"/>
  <c r="E38" i="3" s="1"/>
  <c r="F38" i="3"/>
  <c r="F38" i="23"/>
  <c r="K9" i="23"/>
  <c r="G9" i="23"/>
  <c r="J9" i="23"/>
  <c r="I9" i="23"/>
  <c r="E9" i="23"/>
  <c r="H9" i="23"/>
  <c r="F52" i="1"/>
  <c r="F53" i="1" s="1"/>
  <c r="E52" i="1"/>
  <c r="C52" i="1"/>
  <c r="C53" i="1" s="1"/>
  <c r="U50" i="16" l="1"/>
  <c r="U51" i="16" s="1"/>
  <c r="U52" i="16" s="1"/>
  <c r="V48" i="16"/>
  <c r="U17" i="10" s="1"/>
  <c r="AD9" i="10"/>
  <c r="AD6" i="10"/>
  <c r="C64" i="1"/>
  <c r="D64" i="1" s="1"/>
  <c r="C126" i="1"/>
  <c r="C125" i="1"/>
  <c r="S28" i="11"/>
  <c r="S31" i="11" s="1"/>
  <c r="S6" i="12"/>
  <c r="S5" i="12"/>
  <c r="X17" i="11"/>
  <c r="C61" i="1"/>
  <c r="D61" i="1" s="1"/>
  <c r="E61" i="1" s="1"/>
  <c r="F61" i="1" s="1"/>
  <c r="C137" i="1"/>
  <c r="D137" i="1" s="1"/>
  <c r="E137" i="1" s="1"/>
  <c r="F137" i="1" s="1"/>
  <c r="C134" i="1"/>
  <c r="C128" i="1"/>
  <c r="D128" i="1" s="1"/>
  <c r="E128" i="1" s="1"/>
  <c r="F128" i="1" s="1"/>
  <c r="C150" i="1"/>
  <c r="C141" i="1"/>
  <c r="C133" i="1"/>
  <c r="C136" i="1"/>
  <c r="D136" i="1" s="1"/>
  <c r="E136" i="1" s="1"/>
  <c r="F136" i="1" s="1"/>
  <c r="C129" i="1"/>
  <c r="D129" i="1" s="1"/>
  <c r="E129" i="1" s="1"/>
  <c r="F129" i="1" s="1"/>
  <c r="C127" i="1"/>
  <c r="D127" i="1" s="1"/>
  <c r="AD6" i="11"/>
  <c r="AD7" i="20"/>
  <c r="AH56" i="16"/>
  <c r="AF32" i="10"/>
  <c r="AG57" i="16"/>
  <c r="AG58" i="16" s="1"/>
  <c r="AG59" i="16" s="1"/>
  <c r="AE29" i="11"/>
  <c r="AE7" i="12"/>
  <c r="E53" i="1"/>
  <c r="Q21" i="20"/>
  <c r="Q20" i="20"/>
  <c r="R8" i="11"/>
  <c r="R11" i="11" s="1"/>
  <c r="R5" i="20"/>
  <c r="R6" i="20"/>
  <c r="V49" i="16"/>
  <c r="T14" i="10"/>
  <c r="E38" i="23"/>
  <c r="V50" i="16" l="1"/>
  <c r="V51" i="16" s="1"/>
  <c r="V52" i="16" s="1"/>
  <c r="W48" i="16"/>
  <c r="V17" i="10" s="1"/>
  <c r="T28" i="11"/>
  <c r="T31" i="11" s="1"/>
  <c r="T5" i="12"/>
  <c r="T6" i="12"/>
  <c r="AE9" i="10"/>
  <c r="AE6" i="10"/>
  <c r="Y17" i="11"/>
  <c r="AF29" i="11"/>
  <c r="AF32" i="11" s="1"/>
  <c r="AF7" i="12"/>
  <c r="AD9" i="11"/>
  <c r="AE6" i="11"/>
  <c r="AE9" i="11" s="1"/>
  <c r="AE7" i="20"/>
  <c r="AE22" i="20" s="1"/>
  <c r="AE36" i="20" s="1"/>
  <c r="AI56" i="16"/>
  <c r="AG32" i="10"/>
  <c r="AH57" i="16"/>
  <c r="AH58" i="16" s="1"/>
  <c r="AH59" i="16" s="1"/>
  <c r="C63" i="1"/>
  <c r="D63" i="1" s="1"/>
  <c r="E63" i="1" s="1"/>
  <c r="F63" i="1" s="1"/>
  <c r="C62" i="1"/>
  <c r="D62" i="1" s="1"/>
  <c r="E62" i="1" s="1"/>
  <c r="F62" i="1" s="1"/>
  <c r="AE32" i="11"/>
  <c r="AD22" i="20"/>
  <c r="AD36" i="20" s="1"/>
  <c r="S6" i="20"/>
  <c r="S21" i="20" s="1"/>
  <c r="S5" i="11"/>
  <c r="S8" i="11" s="1"/>
  <c r="S11" i="11" s="1"/>
  <c r="S5" i="20"/>
  <c r="S20" i="20" s="1"/>
  <c r="D125" i="1"/>
  <c r="D9" i="12"/>
  <c r="D150" i="1"/>
  <c r="D126" i="1"/>
  <c r="D10" i="12"/>
  <c r="D35" i="10"/>
  <c r="E35" i="10"/>
  <c r="D11" i="12"/>
  <c r="D141" i="1"/>
  <c r="D133" i="1"/>
  <c r="D10" i="20"/>
  <c r="D134" i="1"/>
  <c r="D11" i="20"/>
  <c r="Q35" i="20"/>
  <c r="R20" i="20"/>
  <c r="W49" i="16"/>
  <c r="U14" i="10"/>
  <c r="R21" i="20"/>
  <c r="Q34" i="20"/>
  <c r="E116" i="1"/>
  <c r="F116" i="1" s="1"/>
  <c r="D116" i="1"/>
  <c r="C117" i="1"/>
  <c r="D117" i="1" s="1"/>
  <c r="C112" i="1"/>
  <c r="D112" i="1" s="1"/>
  <c r="C142" i="1" s="1"/>
  <c r="C113" i="1"/>
  <c r="C114" i="1"/>
  <c r="D114" i="1" s="1"/>
  <c r="C103" i="1"/>
  <c r="E117" i="1"/>
  <c r="F117" i="1" s="1"/>
  <c r="C154" i="1" s="1"/>
  <c r="D154" i="1" s="1"/>
  <c r="E154" i="1" s="1"/>
  <c r="F154" i="1" s="1"/>
  <c r="E114" i="1"/>
  <c r="F114" i="1" s="1"/>
  <c r="E113" i="1"/>
  <c r="E112" i="1"/>
  <c r="F112" i="1" s="1"/>
  <c r="C151" i="1" s="1"/>
  <c r="X48" i="16" l="1"/>
  <c r="W17" i="10" s="1"/>
  <c r="W50" i="16"/>
  <c r="W51" i="16" s="1"/>
  <c r="W52" i="16" s="1"/>
  <c r="AF9" i="10"/>
  <c r="AF6" i="10"/>
  <c r="U28" i="11"/>
  <c r="U31" i="11" s="1"/>
  <c r="U5" i="12"/>
  <c r="U6" i="12"/>
  <c r="Z17" i="11"/>
  <c r="C145" i="1"/>
  <c r="D145" i="1" s="1"/>
  <c r="E145" i="1" s="1"/>
  <c r="F145" i="1" s="1"/>
  <c r="AJ56" i="16"/>
  <c r="AH32" i="10"/>
  <c r="AI57" i="16"/>
  <c r="AI58" i="16" s="1"/>
  <c r="AI59" i="16" s="1"/>
  <c r="C144" i="1"/>
  <c r="D24" i="20" s="1"/>
  <c r="AF6" i="11"/>
  <c r="AF9" i="11" s="1"/>
  <c r="AF7" i="20"/>
  <c r="AF22" i="20" s="1"/>
  <c r="AF36" i="20" s="1"/>
  <c r="C153" i="1"/>
  <c r="D38" i="20" s="1"/>
  <c r="AG29" i="11"/>
  <c r="AG32" i="11" s="1"/>
  <c r="AG7" i="12"/>
  <c r="E134" i="1"/>
  <c r="E11" i="20"/>
  <c r="D151" i="1"/>
  <c r="E133" i="1"/>
  <c r="E10" i="20"/>
  <c r="E127" i="1"/>
  <c r="E11" i="12"/>
  <c r="E150" i="1"/>
  <c r="C115" i="1"/>
  <c r="D113" i="1"/>
  <c r="D115" i="1" s="1"/>
  <c r="C143" i="1" s="1"/>
  <c r="E141" i="1"/>
  <c r="D142" i="1"/>
  <c r="E125" i="1"/>
  <c r="E9" i="12"/>
  <c r="E115" i="1"/>
  <c r="F113" i="1"/>
  <c r="F115" i="1" s="1"/>
  <c r="C152" i="1" s="1"/>
  <c r="E126" i="1"/>
  <c r="E10" i="12"/>
  <c r="S34" i="20"/>
  <c r="S35" i="20"/>
  <c r="R34" i="20"/>
  <c r="T5" i="11"/>
  <c r="T8" i="11" s="1"/>
  <c r="T11" i="11" s="1"/>
  <c r="T6" i="20"/>
  <c r="T5" i="20"/>
  <c r="R35" i="20"/>
  <c r="X49" i="16"/>
  <c r="X50" i="16" s="1"/>
  <c r="X51" i="16" s="1"/>
  <c r="V14" i="10"/>
  <c r="Y48" i="16" l="1"/>
  <c r="X17" i="10" s="1"/>
  <c r="V28" i="11"/>
  <c r="V31" i="11" s="1"/>
  <c r="V6" i="12"/>
  <c r="V5" i="12"/>
  <c r="AG6" i="10"/>
  <c r="D39" i="20"/>
  <c r="AG9" i="10"/>
  <c r="D153" i="1"/>
  <c r="E153" i="1" s="1"/>
  <c r="F153" i="1" s="1"/>
  <c r="D144" i="1"/>
  <c r="E144" i="1" s="1"/>
  <c r="F144" i="1" s="1"/>
  <c r="D25" i="20"/>
  <c r="AA17" i="11"/>
  <c r="AG6" i="11"/>
  <c r="AG9" i="11" s="1"/>
  <c r="AG7" i="20"/>
  <c r="AG22" i="20" s="1"/>
  <c r="AG36" i="20" s="1"/>
  <c r="AH29" i="11"/>
  <c r="AH32" i="11" s="1"/>
  <c r="AH7" i="12"/>
  <c r="AK56" i="16"/>
  <c r="AI32" i="10"/>
  <c r="AJ57" i="16"/>
  <c r="AJ58" i="16" s="1"/>
  <c r="AJ59" i="16" s="1"/>
  <c r="F127" i="1"/>
  <c r="F11" i="12"/>
  <c r="F126" i="1"/>
  <c r="F10" i="12"/>
  <c r="D152" i="1"/>
  <c r="D40" i="20"/>
  <c r="D143" i="1"/>
  <c r="D26" i="20"/>
  <c r="E142" i="1"/>
  <c r="E25" i="20"/>
  <c r="E151" i="1"/>
  <c r="F134" i="1"/>
  <c r="F11" i="20"/>
  <c r="F125" i="1"/>
  <c r="F9" i="12"/>
  <c r="F141" i="1"/>
  <c r="F24" i="20"/>
  <c r="F150" i="1"/>
  <c r="F133" i="1"/>
  <c r="F10" i="20"/>
  <c r="V5" i="20"/>
  <c r="X52" i="16"/>
  <c r="T20" i="20"/>
  <c r="T21" i="20"/>
  <c r="U5" i="11"/>
  <c r="U8" i="11" s="1"/>
  <c r="U11" i="11" s="1"/>
  <c r="U6" i="20"/>
  <c r="U5" i="20"/>
  <c r="Y49" i="16"/>
  <c r="Y50" i="16" s="1"/>
  <c r="Y51" i="16" s="1"/>
  <c r="W14" i="10"/>
  <c r="G24" i="1"/>
  <c r="Z48" i="16" l="1"/>
  <c r="Y17" i="10" s="1"/>
  <c r="F38" i="20"/>
  <c r="E38" i="20"/>
  <c r="E39" i="20"/>
  <c r="L25" i="3"/>
  <c r="L7" i="15" s="1"/>
  <c r="L9" i="15" s="1"/>
  <c r="D25" i="3"/>
  <c r="E24" i="20"/>
  <c r="AH9" i="10"/>
  <c r="AH10" i="10" s="1"/>
  <c r="W28" i="11"/>
  <c r="W31" i="11" s="1"/>
  <c r="W6" i="12"/>
  <c r="W5" i="12"/>
  <c r="AH6" i="10"/>
  <c r="AH7" i="10" s="1"/>
  <c r="AB17" i="11"/>
  <c r="AL56" i="16"/>
  <c r="AJ32" i="10"/>
  <c r="AK57" i="16"/>
  <c r="AK58" i="16" s="1"/>
  <c r="AK59" i="16" s="1"/>
  <c r="AH6" i="11"/>
  <c r="AH9" i="11" s="1"/>
  <c r="AH7" i="20"/>
  <c r="AH22" i="20" s="1"/>
  <c r="AH36" i="20" s="1"/>
  <c r="AI29" i="11"/>
  <c r="AI32" i="11" s="1"/>
  <c r="AI7" i="12"/>
  <c r="V5" i="11"/>
  <c r="V8" i="11" s="1"/>
  <c r="V11" i="11" s="1"/>
  <c r="V6" i="20"/>
  <c r="V21" i="20" s="1"/>
  <c r="F151" i="1"/>
  <c r="F39" i="20"/>
  <c r="E152" i="1"/>
  <c r="E40" i="20"/>
  <c r="G10" i="20"/>
  <c r="G38" i="20"/>
  <c r="G9" i="12"/>
  <c r="M25" i="3"/>
  <c r="AJ25" i="3"/>
  <c r="AI25" i="3"/>
  <c r="AH25" i="3"/>
  <c r="AK25" i="3"/>
  <c r="AL25" i="3"/>
  <c r="AM25" i="3"/>
  <c r="AO25" i="3"/>
  <c r="AO7" i="15" s="1"/>
  <c r="AO9" i="15" s="1"/>
  <c r="AN25" i="3"/>
  <c r="AN7" i="15" s="1"/>
  <c r="F142" i="1"/>
  <c r="F25" i="20"/>
  <c r="G24" i="20"/>
  <c r="G11" i="20"/>
  <c r="E143" i="1"/>
  <c r="E26" i="20"/>
  <c r="G10" i="12"/>
  <c r="G11" i="12"/>
  <c r="Y52" i="16"/>
  <c r="U20" i="20"/>
  <c r="T34" i="20"/>
  <c r="V20" i="20"/>
  <c r="U21" i="20"/>
  <c r="T35" i="20"/>
  <c r="Z49" i="16"/>
  <c r="X14" i="10"/>
  <c r="AA48" i="16" l="1"/>
  <c r="Z17" i="10" s="1"/>
  <c r="AJ7" i="15"/>
  <c r="AJ9" i="15" s="1"/>
  <c r="M7" i="15"/>
  <c r="M9" i="15" s="1"/>
  <c r="AH7" i="15"/>
  <c r="AH9" i="15" s="1"/>
  <c r="AL7" i="15"/>
  <c r="AL9" i="15" s="1"/>
  <c r="AN9" i="15"/>
  <c r="AK7" i="15"/>
  <c r="AK9" i="15" s="1"/>
  <c r="AM7" i="15"/>
  <c r="AM9" i="15" s="1"/>
  <c r="AI7" i="15"/>
  <c r="AI9" i="15" s="1"/>
  <c r="X28" i="11"/>
  <c r="X31" i="11" s="1"/>
  <c r="X5" i="12"/>
  <c r="X6" i="12"/>
  <c r="AI9" i="10"/>
  <c r="AI10" i="10" s="1"/>
  <c r="AI6" i="10"/>
  <c r="AI7" i="10" s="1"/>
  <c r="AC17" i="11"/>
  <c r="AK32" i="10"/>
  <c r="AM56" i="16"/>
  <c r="AL57" i="16"/>
  <c r="AL58" i="16" s="1"/>
  <c r="AL59" i="16" s="1"/>
  <c r="AI6" i="11"/>
  <c r="AI9" i="11" s="1"/>
  <c r="AI7" i="20"/>
  <c r="AI22" i="20" s="1"/>
  <c r="AI36" i="20" s="1"/>
  <c r="AJ29" i="11"/>
  <c r="AJ32" i="11" s="1"/>
  <c r="AJ7" i="12"/>
  <c r="F143" i="1"/>
  <c r="F26" i="20"/>
  <c r="G25" i="20"/>
  <c r="F152" i="1"/>
  <c r="F40" i="20"/>
  <c r="G39" i="20"/>
  <c r="V35" i="20"/>
  <c r="U35" i="20"/>
  <c r="V34" i="20"/>
  <c r="AA49" i="16"/>
  <c r="Y14" i="10"/>
  <c r="Z50" i="16"/>
  <c r="Z51" i="16" s="1"/>
  <c r="W5" i="11"/>
  <c r="W8" i="11" s="1"/>
  <c r="W11" i="11" s="1"/>
  <c r="W5" i="20"/>
  <c r="W6" i="20"/>
  <c r="U34" i="20"/>
  <c r="AB48" i="16" l="1"/>
  <c r="AA17" i="10" s="1"/>
  <c r="AJ9" i="10"/>
  <c r="AJ10" i="10" s="1"/>
  <c r="AJ6" i="10"/>
  <c r="AJ7" i="10" s="1"/>
  <c r="AD17" i="11"/>
  <c r="AK29" i="11"/>
  <c r="AK32" i="11" s="1"/>
  <c r="AK7" i="12"/>
  <c r="AJ6" i="11"/>
  <c r="AJ9" i="11" s="1"/>
  <c r="AJ7" i="20"/>
  <c r="AJ22" i="20" s="1"/>
  <c r="AJ36" i="20" s="1"/>
  <c r="AL32" i="10"/>
  <c r="AM57" i="16"/>
  <c r="AM58" i="16" s="1"/>
  <c r="AM59" i="16" s="1"/>
  <c r="AN56" i="16"/>
  <c r="G40" i="20"/>
  <c r="G26" i="20"/>
  <c r="W20" i="20"/>
  <c r="AB49" i="16"/>
  <c r="Z14" i="10"/>
  <c r="AA50" i="16"/>
  <c r="AA51" i="16" s="1"/>
  <c r="Z52" i="16"/>
  <c r="X5" i="11"/>
  <c r="X8" i="11" s="1"/>
  <c r="X11" i="11" s="1"/>
  <c r="X6" i="20"/>
  <c r="X5" i="20"/>
  <c r="W21" i="20"/>
  <c r="AC48" i="16" l="1"/>
  <c r="AB17" i="10" s="1"/>
  <c r="AB18" i="10" s="1"/>
  <c r="Y28" i="11"/>
  <c r="Y31" i="11" s="1"/>
  <c r="Y5" i="12"/>
  <c r="Y6" i="12"/>
  <c r="AK6" i="10"/>
  <c r="AK7" i="10" s="1"/>
  <c r="AK9" i="10"/>
  <c r="AK10" i="10" s="1"/>
  <c r="AE17" i="11"/>
  <c r="AO56" i="16"/>
  <c r="AN57" i="16"/>
  <c r="AN58" i="16" s="1"/>
  <c r="AN59" i="16" s="1"/>
  <c r="AM32" i="10"/>
  <c r="AL7" i="12"/>
  <c r="AL29" i="11"/>
  <c r="AL32" i="11" s="1"/>
  <c r="AK6" i="11"/>
  <c r="AK9" i="11" s="1"/>
  <c r="AK7" i="20"/>
  <c r="AK22" i="20" s="1"/>
  <c r="AK36" i="20" s="1"/>
  <c r="AC49" i="16"/>
  <c r="AA14" i="10"/>
  <c r="AA15" i="10" s="1"/>
  <c r="X20" i="20"/>
  <c r="W34" i="20"/>
  <c r="W35" i="20"/>
  <c r="AB50" i="16"/>
  <c r="AB51" i="16" s="1"/>
  <c r="X21" i="20"/>
  <c r="AA52" i="16"/>
  <c r="D24" i="23"/>
  <c r="D25" i="23"/>
  <c r="L36" i="23"/>
  <c r="M36" i="23"/>
  <c r="N36" i="23"/>
  <c r="O36" i="23"/>
  <c r="P36" i="23"/>
  <c r="Q36" i="23"/>
  <c r="R36" i="23"/>
  <c r="S36" i="23"/>
  <c r="T36" i="23"/>
  <c r="U36" i="23"/>
  <c r="V36" i="23"/>
  <c r="W36" i="23"/>
  <c r="X36" i="23"/>
  <c r="Y36" i="23"/>
  <c r="Z36" i="23"/>
  <c r="AA36" i="23"/>
  <c r="AB36" i="23"/>
  <c r="AC36" i="23"/>
  <c r="AD36" i="23"/>
  <c r="AE36" i="23"/>
  <c r="AF36" i="23"/>
  <c r="AG36" i="23"/>
  <c r="AG42" i="23"/>
  <c r="AF42" i="23"/>
  <c r="AE42" i="23"/>
  <c r="AD42" i="23"/>
  <c r="AC42" i="23"/>
  <c r="AB42" i="23"/>
  <c r="AA42" i="23"/>
  <c r="Z42" i="23"/>
  <c r="Y42" i="23"/>
  <c r="X42" i="23"/>
  <c r="W42" i="23"/>
  <c r="V42" i="23"/>
  <c r="U42" i="23"/>
  <c r="T42" i="23"/>
  <c r="S42" i="23"/>
  <c r="R42" i="23"/>
  <c r="Q42" i="23"/>
  <c r="P42" i="23"/>
  <c r="O42" i="23"/>
  <c r="N42" i="23"/>
  <c r="M42" i="23"/>
  <c r="L42" i="23"/>
  <c r="K42" i="23"/>
  <c r="J42" i="23"/>
  <c r="I42" i="23"/>
  <c r="H42" i="23"/>
  <c r="G42" i="23"/>
  <c r="F42" i="23"/>
  <c r="E42" i="23"/>
  <c r="F21" i="7"/>
  <c r="AF25" i="23"/>
  <c r="AE25" i="23"/>
  <c r="AD25" i="23"/>
  <c r="AC25" i="23"/>
  <c r="AB25" i="23"/>
  <c r="AA25" i="23"/>
  <c r="Z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46" i="24"/>
  <c r="AA35" i="23"/>
  <c r="F11" i="4"/>
  <c r="N6" i="15"/>
  <c r="O6" i="15"/>
  <c r="P6" i="15"/>
  <c r="Q6" i="15"/>
  <c r="R6" i="15"/>
  <c r="S6" i="15"/>
  <c r="T6" i="15"/>
  <c r="U6" i="15"/>
  <c r="V6" i="15"/>
  <c r="W6" i="15"/>
  <c r="X6" i="15"/>
  <c r="Y6" i="15"/>
  <c r="Z6" i="15"/>
  <c r="AA6" i="15"/>
  <c r="AB6" i="15"/>
  <c r="AC6" i="15"/>
  <c r="AD6" i="15"/>
  <c r="AE6" i="15"/>
  <c r="AF6" i="15"/>
  <c r="AG6" i="15"/>
  <c r="D21" i="11"/>
  <c r="E21" i="11"/>
  <c r="F21" i="11"/>
  <c r="G21" i="11"/>
  <c r="H21" i="11"/>
  <c r="I21" i="11"/>
  <c r="K21" i="11"/>
  <c r="J21" i="11"/>
  <c r="AB27" i="11"/>
  <c r="AD19" i="20"/>
  <c r="C89" i="1"/>
  <c r="Q4" i="12"/>
  <c r="AI33" i="3"/>
  <c r="F24" i="1"/>
  <c r="F23" i="1"/>
  <c r="D28" i="10"/>
  <c r="J18" i="10"/>
  <c r="AA18" i="10"/>
  <c r="Y18" i="10"/>
  <c r="X18" i="10"/>
  <c r="W18" i="10"/>
  <c r="V18" i="10"/>
  <c r="U18" i="10"/>
  <c r="S18" i="10"/>
  <c r="R18" i="10"/>
  <c r="Q18" i="10"/>
  <c r="O18" i="10"/>
  <c r="N18" i="10"/>
  <c r="M18" i="10"/>
  <c r="L18" i="10"/>
  <c r="K18" i="10"/>
  <c r="I18" i="10"/>
  <c r="G18" i="10"/>
  <c r="F18" i="10"/>
  <c r="E18" i="10"/>
  <c r="Z15" i="10"/>
  <c r="Y15" i="10"/>
  <c r="X15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AG10" i="10"/>
  <c r="AF10" i="10"/>
  <c r="AE10" i="10"/>
  <c r="AC10" i="10"/>
  <c r="AA10" i="10"/>
  <c r="Z10" i="10"/>
  <c r="X10" i="10"/>
  <c r="W10" i="10"/>
  <c r="V10" i="10"/>
  <c r="U10" i="10"/>
  <c r="S10" i="10"/>
  <c r="R10" i="10"/>
  <c r="Q10" i="10"/>
  <c r="P10" i="10"/>
  <c r="O10" i="10"/>
  <c r="N10" i="10"/>
  <c r="L10" i="10"/>
  <c r="I10" i="10"/>
  <c r="H10" i="10"/>
  <c r="G10" i="10"/>
  <c r="D10" i="10"/>
  <c r="AG7" i="10"/>
  <c r="AF7" i="10"/>
  <c r="AE7" i="10"/>
  <c r="AC7" i="10"/>
  <c r="AB7" i="10"/>
  <c r="AA7" i="10"/>
  <c r="Z7" i="10"/>
  <c r="Y7" i="10"/>
  <c r="X7" i="10"/>
  <c r="W7" i="10"/>
  <c r="V7" i="10"/>
  <c r="U7" i="10"/>
  <c r="T7" i="10"/>
  <c r="R7" i="10"/>
  <c r="Q7" i="10"/>
  <c r="P7" i="10"/>
  <c r="K7" i="10"/>
  <c r="J7" i="10"/>
  <c r="I7" i="10"/>
  <c r="H7" i="10"/>
  <c r="E7" i="10"/>
  <c r="AC28" i="10"/>
  <c r="D30" i="1"/>
  <c r="D29" i="1"/>
  <c r="M11" i="10" s="1"/>
  <c r="I52" i="1"/>
  <c r="I53" i="1" s="1"/>
  <c r="J52" i="1"/>
  <c r="J53" i="1" s="1"/>
  <c r="K52" i="1"/>
  <c r="K53" i="1" s="1"/>
  <c r="L52" i="1"/>
  <c r="L53" i="1" s="1"/>
  <c r="M52" i="1"/>
  <c r="M53" i="1" s="1"/>
  <c r="N52" i="1"/>
  <c r="N53" i="1" s="1"/>
  <c r="O52" i="1"/>
  <c r="O53" i="1" s="1"/>
  <c r="P52" i="1"/>
  <c r="P53" i="1" s="1"/>
  <c r="Q52" i="1"/>
  <c r="Q53" i="1" s="1"/>
  <c r="R52" i="1"/>
  <c r="R53" i="1" s="1"/>
  <c r="S52" i="1"/>
  <c r="S53" i="1" s="1"/>
  <c r="T52" i="1"/>
  <c r="T53" i="1" s="1"/>
  <c r="U52" i="1"/>
  <c r="U53" i="1" s="1"/>
  <c r="V52" i="1"/>
  <c r="V53" i="1" s="1"/>
  <c r="W52" i="1"/>
  <c r="W53" i="1" s="1"/>
  <c r="X52" i="1"/>
  <c r="X53" i="1" s="1"/>
  <c r="Y52" i="1"/>
  <c r="Y53" i="1" s="1"/>
  <c r="Z52" i="1"/>
  <c r="Z53" i="1" s="1"/>
  <c r="AA52" i="1"/>
  <c r="AA53" i="1" s="1"/>
  <c r="AB52" i="1"/>
  <c r="AB53" i="1" s="1"/>
  <c r="AC52" i="1"/>
  <c r="AC53" i="1" s="1"/>
  <c r="AD52" i="1"/>
  <c r="AD53" i="1" s="1"/>
  <c r="AE52" i="1"/>
  <c r="AE53" i="1" s="1"/>
  <c r="AF52" i="1"/>
  <c r="AF53" i="1" s="1"/>
  <c r="AG52" i="1"/>
  <c r="AG53" i="1" s="1"/>
  <c r="AH52" i="1"/>
  <c r="AH53" i="1" s="1"/>
  <c r="AI52" i="1"/>
  <c r="AI53" i="1" s="1"/>
  <c r="R5" i="15"/>
  <c r="AD48" i="16" l="1"/>
  <c r="AC17" i="10" s="1"/>
  <c r="AC19" i="10" s="1"/>
  <c r="AC50" i="16"/>
  <c r="AC51" i="16" s="1"/>
  <c r="C6" i="15"/>
  <c r="AL9" i="10"/>
  <c r="AL10" i="10" s="1"/>
  <c r="AL6" i="10"/>
  <c r="AL7" i="10" s="1"/>
  <c r="Z28" i="11"/>
  <c r="Z31" i="11" s="1"/>
  <c r="Z6" i="12"/>
  <c r="Z5" i="12"/>
  <c r="Y6" i="20"/>
  <c r="Y21" i="20" s="1"/>
  <c r="AF17" i="11"/>
  <c r="AL7" i="20"/>
  <c r="AL22" i="20" s="1"/>
  <c r="AL36" i="20" s="1"/>
  <c r="AL6" i="11"/>
  <c r="AL9" i="11" s="1"/>
  <c r="AM29" i="11"/>
  <c r="AM32" i="11" s="1"/>
  <c r="AM7" i="12"/>
  <c r="AP56" i="16"/>
  <c r="AO57" i="16"/>
  <c r="AO58" i="16" s="1"/>
  <c r="AO59" i="16" s="1"/>
  <c r="AN32" i="10"/>
  <c r="M8" i="10"/>
  <c r="L16" i="10"/>
  <c r="G63" i="1"/>
  <c r="H63" i="1" s="1"/>
  <c r="I63" i="1" s="1"/>
  <c r="J63" i="1" s="1"/>
  <c r="K63" i="1" s="1"/>
  <c r="L63" i="1" s="1"/>
  <c r="M63" i="1" s="1"/>
  <c r="N63" i="1" s="1"/>
  <c r="O63" i="1" s="1"/>
  <c r="P63" i="1" s="1"/>
  <c r="Q63" i="1" s="1"/>
  <c r="R63" i="1" s="1"/>
  <c r="S63" i="1" s="1"/>
  <c r="T63" i="1" s="1"/>
  <c r="U63" i="1" s="1"/>
  <c r="V63" i="1" s="1"/>
  <c r="W63" i="1" s="1"/>
  <c r="X63" i="1" s="1"/>
  <c r="Y63" i="1" s="1"/>
  <c r="Z63" i="1" s="1"/>
  <c r="AA63" i="1" s="1"/>
  <c r="AB63" i="1" s="1"/>
  <c r="AC63" i="1" s="1"/>
  <c r="AD63" i="1" s="1"/>
  <c r="AE63" i="1" s="1"/>
  <c r="AF63" i="1" s="1"/>
  <c r="AG63" i="1" s="1"/>
  <c r="AH63" i="1" s="1"/>
  <c r="AI63" i="1" s="1"/>
  <c r="AJ63" i="1" s="1"/>
  <c r="AK63" i="1" s="1"/>
  <c r="AL63" i="1" s="1"/>
  <c r="AM63" i="1" s="1"/>
  <c r="AN63" i="1" s="1"/>
  <c r="G62" i="1"/>
  <c r="H62" i="1" s="1"/>
  <c r="I62" i="1" s="1"/>
  <c r="J62" i="1" s="1"/>
  <c r="K62" i="1" s="1"/>
  <c r="L62" i="1" s="1"/>
  <c r="M62" i="1" s="1"/>
  <c r="N62" i="1" s="1"/>
  <c r="O62" i="1" s="1"/>
  <c r="P62" i="1" s="1"/>
  <c r="Q62" i="1" s="1"/>
  <c r="R62" i="1" s="1"/>
  <c r="S62" i="1" s="1"/>
  <c r="T62" i="1" s="1"/>
  <c r="U62" i="1" s="1"/>
  <c r="V62" i="1" s="1"/>
  <c r="W62" i="1" s="1"/>
  <c r="X62" i="1" s="1"/>
  <c r="Y62" i="1" s="1"/>
  <c r="Z62" i="1" s="1"/>
  <c r="AA62" i="1" s="1"/>
  <c r="AB62" i="1" s="1"/>
  <c r="AC62" i="1" s="1"/>
  <c r="AD62" i="1" s="1"/>
  <c r="AE62" i="1" s="1"/>
  <c r="AF62" i="1" s="1"/>
  <c r="AG62" i="1" s="1"/>
  <c r="AH62" i="1" s="1"/>
  <c r="AI62" i="1" s="1"/>
  <c r="AJ62" i="1" s="1"/>
  <c r="AK62" i="1" s="1"/>
  <c r="AL62" i="1" s="1"/>
  <c r="AM62" i="1" s="1"/>
  <c r="AN62" i="1" s="1"/>
  <c r="AH11" i="10"/>
  <c r="AI11" i="10"/>
  <c r="AJ11" i="10"/>
  <c r="AK11" i="10"/>
  <c r="G128" i="1"/>
  <c r="H128" i="1" s="1"/>
  <c r="I128" i="1" s="1"/>
  <c r="J128" i="1" s="1"/>
  <c r="K128" i="1" s="1"/>
  <c r="L128" i="1" s="1"/>
  <c r="M128" i="1" s="1"/>
  <c r="N128" i="1" s="1"/>
  <c r="O128" i="1" s="1"/>
  <c r="P128" i="1" s="1"/>
  <c r="Q128" i="1" s="1"/>
  <c r="R128" i="1" s="1"/>
  <c r="S128" i="1" s="1"/>
  <c r="T128" i="1" s="1"/>
  <c r="U128" i="1" s="1"/>
  <c r="V128" i="1" s="1"/>
  <c r="W128" i="1" s="1"/>
  <c r="X128" i="1" s="1"/>
  <c r="Y128" i="1" s="1"/>
  <c r="Z128" i="1" s="1"/>
  <c r="AA128" i="1" s="1"/>
  <c r="AB128" i="1" s="1"/>
  <c r="AC128" i="1" s="1"/>
  <c r="AD128" i="1" s="1"/>
  <c r="AE128" i="1" s="1"/>
  <c r="AF128" i="1" s="1"/>
  <c r="AG128" i="1" s="1"/>
  <c r="AH128" i="1" s="1"/>
  <c r="AI128" i="1" s="1"/>
  <c r="AJ128" i="1" s="1"/>
  <c r="AK128" i="1" s="1"/>
  <c r="AL128" i="1" s="1"/>
  <c r="AM128" i="1" s="1"/>
  <c r="AN128" i="1" s="1"/>
  <c r="G129" i="1"/>
  <c r="H129" i="1" s="1"/>
  <c r="I129" i="1" s="1"/>
  <c r="J129" i="1" s="1"/>
  <c r="K129" i="1" s="1"/>
  <c r="L129" i="1" s="1"/>
  <c r="M129" i="1" s="1"/>
  <c r="N129" i="1" s="1"/>
  <c r="O129" i="1" s="1"/>
  <c r="P129" i="1" s="1"/>
  <c r="Q129" i="1" s="1"/>
  <c r="R129" i="1" s="1"/>
  <c r="S129" i="1" s="1"/>
  <c r="T129" i="1" s="1"/>
  <c r="U129" i="1" s="1"/>
  <c r="V129" i="1" s="1"/>
  <c r="W129" i="1" s="1"/>
  <c r="X129" i="1" s="1"/>
  <c r="Y129" i="1" s="1"/>
  <c r="Z129" i="1" s="1"/>
  <c r="AA129" i="1" s="1"/>
  <c r="AB129" i="1" s="1"/>
  <c r="AC129" i="1" s="1"/>
  <c r="AD129" i="1" s="1"/>
  <c r="AE129" i="1" s="1"/>
  <c r="AF129" i="1" s="1"/>
  <c r="AG129" i="1" s="1"/>
  <c r="AH129" i="1" s="1"/>
  <c r="AI129" i="1" s="1"/>
  <c r="AJ129" i="1" s="1"/>
  <c r="AK129" i="1" s="1"/>
  <c r="AL129" i="1" s="1"/>
  <c r="AM129" i="1" s="1"/>
  <c r="AN129" i="1" s="1"/>
  <c r="G137" i="1"/>
  <c r="H137" i="1" s="1"/>
  <c r="I137" i="1" s="1"/>
  <c r="J137" i="1" s="1"/>
  <c r="K137" i="1" s="1"/>
  <c r="L137" i="1" s="1"/>
  <c r="M137" i="1" s="1"/>
  <c r="N137" i="1" s="1"/>
  <c r="O137" i="1" s="1"/>
  <c r="P137" i="1" s="1"/>
  <c r="Q137" i="1" s="1"/>
  <c r="R137" i="1" s="1"/>
  <c r="S137" i="1" s="1"/>
  <c r="T137" i="1" s="1"/>
  <c r="U137" i="1" s="1"/>
  <c r="V137" i="1" s="1"/>
  <c r="W137" i="1" s="1"/>
  <c r="X137" i="1" s="1"/>
  <c r="Y137" i="1" s="1"/>
  <c r="Z137" i="1" s="1"/>
  <c r="AA137" i="1" s="1"/>
  <c r="AB137" i="1" s="1"/>
  <c r="AC137" i="1" s="1"/>
  <c r="AD137" i="1" s="1"/>
  <c r="AE137" i="1" s="1"/>
  <c r="AF137" i="1" s="1"/>
  <c r="AG137" i="1" s="1"/>
  <c r="AH137" i="1" s="1"/>
  <c r="AI137" i="1" s="1"/>
  <c r="AJ137" i="1" s="1"/>
  <c r="AK137" i="1" s="1"/>
  <c r="AL137" i="1" s="1"/>
  <c r="AM137" i="1" s="1"/>
  <c r="AN137" i="1" s="1"/>
  <c r="G136" i="1"/>
  <c r="H136" i="1" s="1"/>
  <c r="I136" i="1" s="1"/>
  <c r="J136" i="1" s="1"/>
  <c r="K136" i="1" s="1"/>
  <c r="L136" i="1" s="1"/>
  <c r="M136" i="1" s="1"/>
  <c r="N136" i="1" s="1"/>
  <c r="O136" i="1" s="1"/>
  <c r="P136" i="1" s="1"/>
  <c r="Q136" i="1" s="1"/>
  <c r="R136" i="1" s="1"/>
  <c r="S136" i="1" s="1"/>
  <c r="T136" i="1" s="1"/>
  <c r="U136" i="1" s="1"/>
  <c r="V136" i="1" s="1"/>
  <c r="W136" i="1" s="1"/>
  <c r="X136" i="1" s="1"/>
  <c r="Y136" i="1" s="1"/>
  <c r="Z136" i="1" s="1"/>
  <c r="AA136" i="1" s="1"/>
  <c r="AB136" i="1" s="1"/>
  <c r="AC136" i="1" s="1"/>
  <c r="AD136" i="1" s="1"/>
  <c r="AE136" i="1" s="1"/>
  <c r="AF136" i="1" s="1"/>
  <c r="AG136" i="1" s="1"/>
  <c r="AH136" i="1" s="1"/>
  <c r="AI136" i="1" s="1"/>
  <c r="AJ136" i="1" s="1"/>
  <c r="AK136" i="1" s="1"/>
  <c r="AL136" i="1" s="1"/>
  <c r="AM136" i="1" s="1"/>
  <c r="AN136" i="1" s="1"/>
  <c r="G61" i="1"/>
  <c r="H61" i="1" s="1"/>
  <c r="I61" i="1" s="1"/>
  <c r="J61" i="1" s="1"/>
  <c r="K61" i="1" s="1"/>
  <c r="L61" i="1" s="1"/>
  <c r="M61" i="1" s="1"/>
  <c r="N61" i="1" s="1"/>
  <c r="O61" i="1" s="1"/>
  <c r="P61" i="1" s="1"/>
  <c r="Q61" i="1" s="1"/>
  <c r="R61" i="1" s="1"/>
  <c r="S61" i="1" s="1"/>
  <c r="T61" i="1" s="1"/>
  <c r="U61" i="1" s="1"/>
  <c r="V61" i="1" s="1"/>
  <c r="W61" i="1" s="1"/>
  <c r="X61" i="1" s="1"/>
  <c r="Y61" i="1" s="1"/>
  <c r="Z61" i="1" s="1"/>
  <c r="AA61" i="1" s="1"/>
  <c r="AB61" i="1" s="1"/>
  <c r="AC61" i="1" s="1"/>
  <c r="AD61" i="1" s="1"/>
  <c r="AE61" i="1" s="1"/>
  <c r="AF61" i="1" s="1"/>
  <c r="AG61" i="1" s="1"/>
  <c r="AH61" i="1" s="1"/>
  <c r="AI61" i="1" s="1"/>
  <c r="AJ61" i="1" s="1"/>
  <c r="AK61" i="1" s="1"/>
  <c r="AL61" i="1" s="1"/>
  <c r="AM61" i="1" s="1"/>
  <c r="AN61" i="1" s="1"/>
  <c r="G153" i="1"/>
  <c r="H153" i="1" s="1"/>
  <c r="I153" i="1" s="1"/>
  <c r="J153" i="1" s="1"/>
  <c r="K153" i="1" s="1"/>
  <c r="L153" i="1" s="1"/>
  <c r="M153" i="1" s="1"/>
  <c r="N153" i="1" s="1"/>
  <c r="O153" i="1" s="1"/>
  <c r="P153" i="1" s="1"/>
  <c r="Q153" i="1" s="1"/>
  <c r="R153" i="1" s="1"/>
  <c r="S153" i="1" s="1"/>
  <c r="T153" i="1" s="1"/>
  <c r="U153" i="1" s="1"/>
  <c r="V153" i="1" s="1"/>
  <c r="W153" i="1" s="1"/>
  <c r="X153" i="1" s="1"/>
  <c r="Y153" i="1" s="1"/>
  <c r="Z153" i="1" s="1"/>
  <c r="AA153" i="1" s="1"/>
  <c r="AB153" i="1" s="1"/>
  <c r="AC153" i="1" s="1"/>
  <c r="AD153" i="1" s="1"/>
  <c r="AE153" i="1" s="1"/>
  <c r="AF153" i="1" s="1"/>
  <c r="AG153" i="1" s="1"/>
  <c r="AH153" i="1" s="1"/>
  <c r="AI153" i="1" s="1"/>
  <c r="AJ153" i="1" s="1"/>
  <c r="AK153" i="1" s="1"/>
  <c r="AL153" i="1" s="1"/>
  <c r="AM153" i="1" s="1"/>
  <c r="AN153" i="1" s="1"/>
  <c r="G144" i="1"/>
  <c r="H144" i="1" s="1"/>
  <c r="I144" i="1" s="1"/>
  <c r="J144" i="1" s="1"/>
  <c r="K144" i="1" s="1"/>
  <c r="L144" i="1" s="1"/>
  <c r="M144" i="1" s="1"/>
  <c r="N144" i="1" s="1"/>
  <c r="O144" i="1" s="1"/>
  <c r="P144" i="1" s="1"/>
  <c r="Q144" i="1" s="1"/>
  <c r="R144" i="1" s="1"/>
  <c r="S144" i="1" s="1"/>
  <c r="T144" i="1" s="1"/>
  <c r="U144" i="1" s="1"/>
  <c r="V144" i="1" s="1"/>
  <c r="W144" i="1" s="1"/>
  <c r="X144" i="1" s="1"/>
  <c r="Y144" i="1" s="1"/>
  <c r="Z144" i="1" s="1"/>
  <c r="AA144" i="1" s="1"/>
  <c r="AB144" i="1" s="1"/>
  <c r="AC144" i="1" s="1"/>
  <c r="AD144" i="1" s="1"/>
  <c r="AE144" i="1" s="1"/>
  <c r="AF144" i="1" s="1"/>
  <c r="AG144" i="1" s="1"/>
  <c r="AH144" i="1" s="1"/>
  <c r="AI144" i="1" s="1"/>
  <c r="AJ144" i="1" s="1"/>
  <c r="AK144" i="1" s="1"/>
  <c r="AL144" i="1" s="1"/>
  <c r="AM144" i="1" s="1"/>
  <c r="AN144" i="1" s="1"/>
  <c r="G154" i="1"/>
  <c r="H154" i="1" s="1"/>
  <c r="I154" i="1" s="1"/>
  <c r="J154" i="1" s="1"/>
  <c r="K154" i="1" s="1"/>
  <c r="L154" i="1" s="1"/>
  <c r="M154" i="1" s="1"/>
  <c r="N154" i="1" s="1"/>
  <c r="O154" i="1" s="1"/>
  <c r="P154" i="1" s="1"/>
  <c r="Q154" i="1" s="1"/>
  <c r="R154" i="1" s="1"/>
  <c r="S154" i="1" s="1"/>
  <c r="T154" i="1" s="1"/>
  <c r="U154" i="1" s="1"/>
  <c r="V154" i="1" s="1"/>
  <c r="W154" i="1" s="1"/>
  <c r="X154" i="1" s="1"/>
  <c r="Y154" i="1" s="1"/>
  <c r="Z154" i="1" s="1"/>
  <c r="AA154" i="1" s="1"/>
  <c r="AB154" i="1" s="1"/>
  <c r="AC154" i="1" s="1"/>
  <c r="AD154" i="1" s="1"/>
  <c r="AE154" i="1" s="1"/>
  <c r="AF154" i="1" s="1"/>
  <c r="AG154" i="1" s="1"/>
  <c r="AH154" i="1" s="1"/>
  <c r="AI154" i="1" s="1"/>
  <c r="AJ154" i="1" s="1"/>
  <c r="AK154" i="1" s="1"/>
  <c r="AL154" i="1" s="1"/>
  <c r="AM154" i="1" s="1"/>
  <c r="AN154" i="1" s="1"/>
  <c r="G145" i="1"/>
  <c r="H145" i="1" s="1"/>
  <c r="I145" i="1" s="1"/>
  <c r="J145" i="1" s="1"/>
  <c r="K145" i="1" s="1"/>
  <c r="L145" i="1" s="1"/>
  <c r="M145" i="1" s="1"/>
  <c r="N145" i="1" s="1"/>
  <c r="O145" i="1" s="1"/>
  <c r="P145" i="1" s="1"/>
  <c r="Q145" i="1" s="1"/>
  <c r="R145" i="1" s="1"/>
  <c r="S145" i="1" s="1"/>
  <c r="T145" i="1" s="1"/>
  <c r="U145" i="1" s="1"/>
  <c r="V145" i="1" s="1"/>
  <c r="W145" i="1" s="1"/>
  <c r="X145" i="1" s="1"/>
  <c r="Y145" i="1" s="1"/>
  <c r="Z145" i="1" s="1"/>
  <c r="AA145" i="1" s="1"/>
  <c r="AB145" i="1" s="1"/>
  <c r="AC145" i="1" s="1"/>
  <c r="AD145" i="1" s="1"/>
  <c r="AE145" i="1" s="1"/>
  <c r="AF145" i="1" s="1"/>
  <c r="AG145" i="1" s="1"/>
  <c r="AH145" i="1" s="1"/>
  <c r="AI145" i="1" s="1"/>
  <c r="AJ145" i="1" s="1"/>
  <c r="AK145" i="1" s="1"/>
  <c r="AL145" i="1" s="1"/>
  <c r="AM145" i="1" s="1"/>
  <c r="AN145" i="1" s="1"/>
  <c r="G133" i="1"/>
  <c r="G150" i="1"/>
  <c r="G141" i="1"/>
  <c r="G134" i="1"/>
  <c r="G126" i="1"/>
  <c r="G125" i="1"/>
  <c r="G127" i="1"/>
  <c r="G151" i="1"/>
  <c r="G142" i="1"/>
  <c r="G143" i="1"/>
  <c r="G152" i="1"/>
  <c r="Y5" i="20"/>
  <c r="Y20" i="20" s="1"/>
  <c r="Y5" i="11"/>
  <c r="Y8" i="11" s="1"/>
  <c r="Y11" i="11" s="1"/>
  <c r="D8" i="10"/>
  <c r="AH8" i="10"/>
  <c r="AI8" i="10"/>
  <c r="AJ8" i="10"/>
  <c r="AK8" i="10"/>
  <c r="X35" i="20"/>
  <c r="U22" i="10"/>
  <c r="AB52" i="16"/>
  <c r="AC52" i="16"/>
  <c r="X34" i="20"/>
  <c r="AD49" i="16"/>
  <c r="AB14" i="10"/>
  <c r="AB15" i="10" s="1"/>
  <c r="F9" i="23"/>
  <c r="F42" i="24"/>
  <c r="F45" i="24"/>
  <c r="K4" i="3"/>
  <c r="F44" i="24"/>
  <c r="L20" i="23"/>
  <c r="E11" i="10"/>
  <c r="Y11" i="10"/>
  <c r="K11" i="10"/>
  <c r="AF4" i="10"/>
  <c r="X28" i="10"/>
  <c r="M4" i="10"/>
  <c r="AE8" i="10"/>
  <c r="E4" i="10"/>
  <c r="N28" i="10"/>
  <c r="Y10" i="10"/>
  <c r="V4" i="10"/>
  <c r="P28" i="10"/>
  <c r="AA16" i="10"/>
  <c r="AB19" i="10"/>
  <c r="M16" i="10"/>
  <c r="K16" i="10"/>
  <c r="S11" i="10"/>
  <c r="X19" i="10"/>
  <c r="Y16" i="10"/>
  <c r="Q16" i="10"/>
  <c r="V16" i="10"/>
  <c r="X16" i="10"/>
  <c r="T16" i="10"/>
  <c r="O16" i="10"/>
  <c r="F16" i="10"/>
  <c r="U11" i="10"/>
  <c r="F8" i="10"/>
  <c r="AD8" i="10"/>
  <c r="AB11" i="10"/>
  <c r="AG19" i="20"/>
  <c r="U16" i="10"/>
  <c r="R16" i="10"/>
  <c r="G19" i="10"/>
  <c r="AC11" i="10"/>
  <c r="H19" i="10"/>
  <c r="AB6" i="23"/>
  <c r="AB5" i="15"/>
  <c r="AA11" i="10"/>
  <c r="K10" i="10"/>
  <c r="W11" i="10"/>
  <c r="J6" i="23"/>
  <c r="R35" i="23"/>
  <c r="AF6" i="23"/>
  <c r="Y19" i="10"/>
  <c r="S6" i="23"/>
  <c r="P35" i="23"/>
  <c r="J8" i="10"/>
  <c r="Q11" i="10"/>
  <c r="I4" i="20"/>
  <c r="K5" i="15"/>
  <c r="F7" i="10"/>
  <c r="I11" i="10"/>
  <c r="H11" i="10"/>
  <c r="S19" i="10"/>
  <c r="S4" i="20"/>
  <c r="L8" i="10"/>
  <c r="M19" i="10"/>
  <c r="Z5" i="15"/>
  <c r="I5" i="15"/>
  <c r="AE11" i="10"/>
  <c r="U33" i="20"/>
  <c r="T8" i="10"/>
  <c r="Q19" i="10"/>
  <c r="G21" i="7"/>
  <c r="O5" i="15"/>
  <c r="AC5" i="15"/>
  <c r="V19" i="10"/>
  <c r="AF5" i="15"/>
  <c r="AD5" i="15"/>
  <c r="U5" i="15"/>
  <c r="AB8" i="10"/>
  <c r="U19" i="10"/>
  <c r="AD7" i="10"/>
  <c r="H18" i="10"/>
  <c r="Y6" i="23"/>
  <c r="K6" i="23"/>
  <c r="H35" i="23"/>
  <c r="AG5" i="15"/>
  <c r="L5" i="15"/>
  <c r="H5" i="15"/>
  <c r="I8" i="10"/>
  <c r="O19" i="10"/>
  <c r="F19" i="10"/>
  <c r="AA19" i="10"/>
  <c r="AD4" i="3"/>
  <c r="R4" i="12"/>
  <c r="AE6" i="23"/>
  <c r="AA20" i="23"/>
  <c r="J35" i="23"/>
  <c r="Z11" i="10"/>
  <c r="E33" i="3"/>
  <c r="AG4" i="10"/>
  <c r="L4" i="10"/>
  <c r="Y4" i="10"/>
  <c r="AG8" i="10"/>
  <c r="E19" i="10"/>
  <c r="J19" i="10"/>
  <c r="R19" i="10"/>
  <c r="I19" i="10"/>
  <c r="G11" i="10"/>
  <c r="F28" i="10"/>
  <c r="I28" i="10"/>
  <c r="Y4" i="3"/>
  <c r="J33" i="3"/>
  <c r="AB4" i="12"/>
  <c r="AD27" i="11"/>
  <c r="E21" i="7"/>
  <c r="V11" i="10"/>
  <c r="N11" i="10"/>
  <c r="K4" i="12"/>
  <c r="W4" i="11"/>
  <c r="K4" i="10"/>
  <c r="W4" i="10"/>
  <c r="X4" i="10"/>
  <c r="I4" i="10"/>
  <c r="P8" i="10"/>
  <c r="R11" i="10"/>
  <c r="K19" i="10"/>
  <c r="O11" i="10"/>
  <c r="Z28" i="10"/>
  <c r="F4" i="12"/>
  <c r="P18" i="10"/>
  <c r="P19" i="10"/>
  <c r="T18" i="10"/>
  <c r="T19" i="10"/>
  <c r="D11" i="10"/>
  <c r="L19" i="10"/>
  <c r="AF11" i="10"/>
  <c r="AB4" i="10"/>
  <c r="K28" i="10"/>
  <c r="O28" i="10"/>
  <c r="AD4" i="10"/>
  <c r="N4" i="10"/>
  <c r="U4" i="10"/>
  <c r="R4" i="10"/>
  <c r="F10" i="10"/>
  <c r="F11" i="10"/>
  <c r="AD10" i="10"/>
  <c r="AD11" i="10"/>
  <c r="D18" i="10"/>
  <c r="D19" i="10"/>
  <c r="AE33" i="3"/>
  <c r="S33" i="3"/>
  <c r="U33" i="3"/>
  <c r="P4" i="3"/>
  <c r="R4" i="3"/>
  <c r="Z33" i="3"/>
  <c r="T33" i="3"/>
  <c r="I4" i="3"/>
  <c r="AA4" i="3"/>
  <c r="Y4" i="12"/>
  <c r="U4" i="12"/>
  <c r="AF4" i="12"/>
  <c r="L4" i="12"/>
  <c r="O4" i="12"/>
  <c r="V4" i="12"/>
  <c r="AG4" i="12"/>
  <c r="M4" i="12"/>
  <c r="T4" i="12"/>
  <c r="AA4" i="12"/>
  <c r="G4" i="12"/>
  <c r="J4" i="12"/>
  <c r="AC4" i="12"/>
  <c r="E4" i="12"/>
  <c r="P4" i="12"/>
  <c r="W4" i="12"/>
  <c r="Z4" i="12"/>
  <c r="AG4" i="20"/>
  <c r="Y19" i="20"/>
  <c r="N19" i="20"/>
  <c r="AB19" i="20"/>
  <c r="M33" i="20"/>
  <c r="K4" i="20"/>
  <c r="X4" i="20"/>
  <c r="X19" i="20"/>
  <c r="K33" i="20"/>
  <c r="T33" i="20"/>
  <c r="K19" i="20"/>
  <c r="F4" i="20"/>
  <c r="H4" i="20"/>
  <c r="Q4" i="20"/>
  <c r="J33" i="20"/>
  <c r="F19" i="20"/>
  <c r="L19" i="20"/>
  <c r="S19" i="20"/>
  <c r="V4" i="20"/>
  <c r="P4" i="20"/>
  <c r="Y4" i="20"/>
  <c r="O4" i="10"/>
  <c r="T4" i="10"/>
  <c r="AA4" i="10"/>
  <c r="J4" i="10"/>
  <c r="AC4" i="10"/>
  <c r="V8" i="10"/>
  <c r="U8" i="10"/>
  <c r="L11" i="10"/>
  <c r="N19" i="10"/>
  <c r="AE28" i="10"/>
  <c r="Q28" i="10"/>
  <c r="E5" i="15"/>
  <c r="M5" i="15"/>
  <c r="AE5" i="15"/>
  <c r="N5" i="15"/>
  <c r="F5" i="15"/>
  <c r="P5" i="15"/>
  <c r="X5" i="15"/>
  <c r="AB10" i="10"/>
  <c r="AB4" i="3"/>
  <c r="AG33" i="3"/>
  <c r="AE4" i="12"/>
  <c r="Q19" i="20"/>
  <c r="AD16" i="11"/>
  <c r="M16" i="11"/>
  <c r="S27" i="11"/>
  <c r="F4" i="11"/>
  <c r="AF16" i="11"/>
  <c r="L27" i="11"/>
  <c r="AG4" i="11"/>
  <c r="R4" i="11"/>
  <c r="L16" i="11"/>
  <c r="E27" i="11"/>
  <c r="I4" i="11"/>
  <c r="P4" i="11"/>
  <c r="T10" i="10"/>
  <c r="T11" i="10"/>
  <c r="P11" i="10"/>
  <c r="N7" i="10"/>
  <c r="N8" i="10"/>
  <c r="X11" i="10"/>
  <c r="G7" i="10"/>
  <c r="G22" i="10" s="1"/>
  <c r="G8" i="10"/>
  <c r="O7" i="10"/>
  <c r="O8" i="10"/>
  <c r="S7" i="10"/>
  <c r="S8" i="10"/>
  <c r="J10" i="10"/>
  <c r="J11" i="10"/>
  <c r="Z18" i="10"/>
  <c r="Z19" i="10"/>
  <c r="W19" i="10"/>
  <c r="AG11" i="10"/>
  <c r="K4" i="4"/>
  <c r="L6" i="23"/>
  <c r="W6" i="23"/>
  <c r="O6" i="23"/>
  <c r="AD20" i="23"/>
  <c r="M20" i="23"/>
  <c r="Q35" i="23"/>
  <c r="W35" i="23"/>
  <c r="P6" i="23"/>
  <c r="AC6" i="23"/>
  <c r="Z6" i="23"/>
  <c r="V20" i="23"/>
  <c r="E20" i="23"/>
  <c r="I35" i="23"/>
  <c r="O35" i="23"/>
  <c r="J5" i="15"/>
  <c r="Y5" i="15"/>
  <c r="V28" i="10"/>
  <c r="AA28" i="10"/>
  <c r="T28" i="10"/>
  <c r="S28" i="10"/>
  <c r="Y28" i="10"/>
  <c r="T4" i="4"/>
  <c r="AE4" i="4"/>
  <c r="Q5" i="15"/>
  <c r="R28" i="10"/>
  <c r="G28" i="10"/>
  <c r="H28" i="10"/>
  <c r="AF28" i="10"/>
  <c r="M28" i="10"/>
  <c r="AG28" i="10"/>
  <c r="F4" i="4"/>
  <c r="Q4" i="10"/>
  <c r="AE4" i="10"/>
  <c r="F4" i="10"/>
  <c r="T5" i="15"/>
  <c r="S5" i="15"/>
  <c r="S4" i="10"/>
  <c r="V5" i="15"/>
  <c r="G5" i="15"/>
  <c r="H4" i="10"/>
  <c r="Z4" i="10"/>
  <c r="AA5" i="15"/>
  <c r="W5" i="15"/>
  <c r="G4" i="10"/>
  <c r="P4" i="10"/>
  <c r="AD28" i="10"/>
  <c r="J28" i="10"/>
  <c r="W28" i="10"/>
  <c r="L28" i="10"/>
  <c r="AB28" i="10"/>
  <c r="E28" i="10"/>
  <c r="U28" i="10"/>
  <c r="N4" i="12"/>
  <c r="AD4" i="12"/>
  <c r="S4" i="12"/>
  <c r="H4" i="12"/>
  <c r="X4" i="12"/>
  <c r="I4" i="12"/>
  <c r="AF4" i="20"/>
  <c r="AA4" i="20"/>
  <c r="N4" i="20"/>
  <c r="E33" i="20"/>
  <c r="N33" i="20"/>
  <c r="L33" i="20"/>
  <c r="AA33" i="20"/>
  <c r="AD33" i="20"/>
  <c r="G4" i="11"/>
  <c r="AC27" i="11"/>
  <c r="N27" i="11"/>
  <c r="S16" i="11"/>
  <c r="Z4" i="3"/>
  <c r="L4" i="3"/>
  <c r="AF4" i="3"/>
  <c r="Q4" i="3"/>
  <c r="L33" i="3"/>
  <c r="M33" i="3"/>
  <c r="R33" i="3"/>
  <c r="K33" i="3"/>
  <c r="AB4" i="11"/>
  <c r="J4" i="11"/>
  <c r="Z4" i="11"/>
  <c r="U4" i="11"/>
  <c r="AG27" i="11"/>
  <c r="W27" i="11"/>
  <c r="V27" i="11"/>
  <c r="AF27" i="11"/>
  <c r="W16" i="11"/>
  <c r="J16" i="11"/>
  <c r="X4" i="4"/>
  <c r="I4" i="4"/>
  <c r="J4" i="4"/>
  <c r="AA4" i="4"/>
  <c r="G4" i="4"/>
  <c r="U4" i="4"/>
  <c r="V4" i="4"/>
  <c r="J4" i="3"/>
  <c r="S4" i="3"/>
  <c r="AG4" i="3"/>
  <c r="AB33" i="3"/>
  <c r="AC33" i="3"/>
  <c r="AH33" i="3"/>
  <c r="AA33" i="3"/>
  <c r="L4" i="11"/>
  <c r="S4" i="11"/>
  <c r="AC4" i="11"/>
  <c r="I27" i="11"/>
  <c r="G27" i="11"/>
  <c r="M27" i="11"/>
  <c r="P27" i="11"/>
  <c r="AC16" i="11"/>
  <c r="P16" i="11"/>
  <c r="O4" i="4"/>
  <c r="Y4" i="4"/>
  <c r="Z4" i="4"/>
  <c r="H4" i="4"/>
  <c r="F41" i="24"/>
  <c r="S16" i="10"/>
  <c r="W16" i="10"/>
  <c r="Z16" i="10"/>
  <c r="D16" i="10"/>
  <c r="W8" i="10"/>
  <c r="AC8" i="10"/>
  <c r="AF8" i="10"/>
  <c r="Q8" i="10"/>
  <c r="X8" i="10"/>
  <c r="AA8" i="10"/>
  <c r="Z8" i="10"/>
  <c r="P16" i="10"/>
  <c r="N16" i="10"/>
  <c r="J16" i="10"/>
  <c r="G16" i="10"/>
  <c r="R8" i="10"/>
  <c r="H16" i="10"/>
  <c r="K8" i="10"/>
  <c r="I16" i="10"/>
  <c r="E16" i="10"/>
  <c r="Y8" i="10"/>
  <c r="H8" i="10"/>
  <c r="E8" i="10"/>
  <c r="E10" i="10"/>
  <c r="E22" i="10" s="1"/>
  <c r="N4" i="3"/>
  <c r="T4" i="3"/>
  <c r="W4" i="3"/>
  <c r="G4" i="3"/>
  <c r="H4" i="3"/>
  <c r="U4" i="3"/>
  <c r="E4" i="3"/>
  <c r="H33" i="3"/>
  <c r="X33" i="3"/>
  <c r="I33" i="3"/>
  <c r="Y33" i="3"/>
  <c r="N33" i="3"/>
  <c r="AD33" i="3"/>
  <c r="G33" i="3"/>
  <c r="W33" i="3"/>
  <c r="V4" i="3"/>
  <c r="F4" i="3"/>
  <c r="AE4" i="3"/>
  <c r="O4" i="3"/>
  <c r="X4" i="3"/>
  <c r="AC4" i="3"/>
  <c r="M4" i="3"/>
  <c r="P33" i="3"/>
  <c r="AJ33" i="3"/>
  <c r="Q33" i="3"/>
  <c r="F33" i="3"/>
  <c r="V33" i="3"/>
  <c r="AF33" i="3"/>
  <c r="O33" i="3"/>
  <c r="AD4" i="20"/>
  <c r="AC33" i="20"/>
  <c r="AA19" i="20"/>
  <c r="Z33" i="20"/>
  <c r="AB33" i="20"/>
  <c r="V19" i="20"/>
  <c r="S33" i="20"/>
  <c r="M19" i="20"/>
  <c r="H19" i="20"/>
  <c r="X4" i="11"/>
  <c r="H4" i="11"/>
  <c r="AE4" i="11"/>
  <c r="O4" i="11"/>
  <c r="V4" i="11"/>
  <c r="M4" i="11"/>
  <c r="E4" i="11"/>
  <c r="Q27" i="11"/>
  <c r="J27" i="11"/>
  <c r="K27" i="11"/>
  <c r="AA27" i="11"/>
  <c r="Y27" i="11"/>
  <c r="Z27" i="11"/>
  <c r="T27" i="11"/>
  <c r="AF4" i="11"/>
  <c r="G16" i="11"/>
  <c r="AA16" i="11"/>
  <c r="X16" i="11"/>
  <c r="Y16" i="11"/>
  <c r="R16" i="11"/>
  <c r="T4" i="11"/>
  <c r="AD4" i="11"/>
  <c r="AA4" i="11"/>
  <c r="K4" i="11"/>
  <c r="N4" i="11"/>
  <c r="Y4" i="11"/>
  <c r="Q4" i="11"/>
  <c r="U27" i="11"/>
  <c r="R27" i="11"/>
  <c r="O27" i="11"/>
  <c r="AE27" i="11"/>
  <c r="F27" i="11"/>
  <c r="H27" i="11"/>
  <c r="X27" i="11"/>
  <c r="E16" i="11"/>
  <c r="K16" i="11"/>
  <c r="H16" i="11"/>
  <c r="AB16" i="11"/>
  <c r="AG16" i="11"/>
  <c r="Z16" i="11"/>
  <c r="V16" i="11"/>
  <c r="F16" i="11"/>
  <c r="I16" i="11"/>
  <c r="T16" i="11"/>
  <c r="AE16" i="11"/>
  <c r="O16" i="11"/>
  <c r="U16" i="11"/>
  <c r="Q16" i="11"/>
  <c r="N16" i="11"/>
  <c r="L4" i="4"/>
  <c r="AB4" i="4"/>
  <c r="S4" i="4"/>
  <c r="M4" i="4"/>
  <c r="AC4" i="4"/>
  <c r="N4" i="4"/>
  <c r="AD4" i="4"/>
  <c r="X6" i="23"/>
  <c r="H6" i="23"/>
  <c r="N6" i="23"/>
  <c r="M6" i="23"/>
  <c r="AA6" i="23"/>
  <c r="E6" i="23"/>
  <c r="F20" i="23"/>
  <c r="K20" i="23"/>
  <c r="T20" i="23"/>
  <c r="U20" i="23"/>
  <c r="X35" i="23"/>
  <c r="Y35" i="23"/>
  <c r="Z35" i="23"/>
  <c r="AE35" i="23"/>
  <c r="P4" i="4"/>
  <c r="AF4" i="4"/>
  <c r="W4" i="4"/>
  <c r="Q4" i="4"/>
  <c r="AG4" i="4"/>
  <c r="R4" i="4"/>
  <c r="E4" i="4"/>
  <c r="T6" i="23"/>
  <c r="AD6" i="23"/>
  <c r="I6" i="23"/>
  <c r="G6" i="23"/>
  <c r="Q6" i="23"/>
  <c r="V6" i="23"/>
  <c r="N20" i="23"/>
  <c r="S20" i="23"/>
  <c r="AB20" i="23"/>
  <c r="AC20" i="23"/>
  <c r="AF35" i="23"/>
  <c r="AG35" i="23"/>
  <c r="G35" i="23"/>
  <c r="U4" i="20"/>
  <c r="E4" i="20"/>
  <c r="T4" i="20"/>
  <c r="AE4" i="20"/>
  <c r="O4" i="20"/>
  <c r="Z4" i="20"/>
  <c r="J4" i="20"/>
  <c r="AG33" i="20"/>
  <c r="Q33" i="20"/>
  <c r="AE19" i="20"/>
  <c r="O19" i="20"/>
  <c r="E19" i="20"/>
  <c r="F33" i="20"/>
  <c r="AF33" i="20"/>
  <c r="P33" i="20"/>
  <c r="Z19" i="20"/>
  <c r="J19" i="20"/>
  <c r="W33" i="20"/>
  <c r="G33" i="20"/>
  <c r="U19" i="20"/>
  <c r="R33" i="20"/>
  <c r="P19" i="20"/>
  <c r="AC4" i="20"/>
  <c r="M4" i="20"/>
  <c r="AB4" i="20"/>
  <c r="L4" i="20"/>
  <c r="W4" i="20"/>
  <c r="G4" i="20"/>
  <c r="R4" i="20"/>
  <c r="Y33" i="20"/>
  <c r="I33" i="20"/>
  <c r="W19" i="20"/>
  <c r="G19" i="20"/>
  <c r="V33" i="20"/>
  <c r="T19" i="20"/>
  <c r="X33" i="20"/>
  <c r="H33" i="20"/>
  <c r="R19" i="20"/>
  <c r="AE33" i="20"/>
  <c r="O33" i="20"/>
  <c r="AC19" i="20"/>
  <c r="I19" i="20"/>
  <c r="AF19" i="20"/>
  <c r="J20" i="23"/>
  <c r="Z20" i="23"/>
  <c r="O20" i="23"/>
  <c r="AE20" i="23"/>
  <c r="X20" i="23"/>
  <c r="I20" i="23"/>
  <c r="Y20" i="23"/>
  <c r="L35" i="23"/>
  <c r="AB35" i="23"/>
  <c r="M35" i="23"/>
  <c r="AC35" i="23"/>
  <c r="N35" i="23"/>
  <c r="AD35" i="23"/>
  <c r="S35" i="23"/>
  <c r="R6" i="23"/>
  <c r="U6" i="23"/>
  <c r="F6" i="23"/>
  <c r="AG6" i="23"/>
  <c r="H20" i="23"/>
  <c r="R20" i="23"/>
  <c r="G20" i="23"/>
  <c r="W20" i="23"/>
  <c r="P20" i="23"/>
  <c r="AF20" i="23"/>
  <c r="Q20" i="23"/>
  <c r="AG20" i="23"/>
  <c r="T35" i="23"/>
  <c r="E35" i="23"/>
  <c r="U35" i="23"/>
  <c r="F35" i="23"/>
  <c r="V35" i="23"/>
  <c r="K35" i="23"/>
  <c r="AC18" i="10" l="1"/>
  <c r="AE48" i="16"/>
  <c r="AD17" i="10" s="1"/>
  <c r="AD18" i="10" s="1"/>
  <c r="L22" i="10"/>
  <c r="F47" i="24"/>
  <c r="L23" i="10"/>
  <c r="AL8" i="10"/>
  <c r="AL11" i="10"/>
  <c r="D47" i="24"/>
  <c r="C47" i="24" s="1"/>
  <c r="C29" i="24" s="1"/>
  <c r="AB28" i="11"/>
  <c r="AB31" i="11" s="1"/>
  <c r="AB5" i="12"/>
  <c r="AB6" i="12"/>
  <c r="AA28" i="11"/>
  <c r="AA31" i="11" s="1"/>
  <c r="AA6" i="12"/>
  <c r="AA5" i="12"/>
  <c r="AM6" i="10"/>
  <c r="AM9" i="10"/>
  <c r="AG17" i="11"/>
  <c r="AN7" i="12"/>
  <c r="AN29" i="11"/>
  <c r="AN32" i="11" s="1"/>
  <c r="AM7" i="20"/>
  <c r="AM22" i="20" s="1"/>
  <c r="AM36" i="20" s="1"/>
  <c r="AM6" i="11"/>
  <c r="AM9" i="11" s="1"/>
  <c r="AP57" i="16"/>
  <c r="AO32" i="10"/>
  <c r="C32" i="10" s="1"/>
  <c r="S22" i="10"/>
  <c r="Z22" i="10"/>
  <c r="M22" i="10"/>
  <c r="H22" i="10"/>
  <c r="V22" i="10"/>
  <c r="H151" i="1"/>
  <c r="H39" i="20"/>
  <c r="H134" i="1"/>
  <c r="H11" i="20"/>
  <c r="N22" i="10"/>
  <c r="Y22" i="10"/>
  <c r="W22" i="10"/>
  <c r="H142" i="1"/>
  <c r="H25" i="20"/>
  <c r="H126" i="1"/>
  <c r="H10" i="12"/>
  <c r="H133" i="1"/>
  <c r="H10" i="20"/>
  <c r="K22" i="10"/>
  <c r="Q22" i="10"/>
  <c r="P22" i="10"/>
  <c r="R22" i="10"/>
  <c r="H152" i="1"/>
  <c r="H40" i="20"/>
  <c r="H127" i="1"/>
  <c r="H11" i="12"/>
  <c r="H141" i="1"/>
  <c r="H24" i="20"/>
  <c r="J22" i="10"/>
  <c r="O22" i="10"/>
  <c r="T22" i="10"/>
  <c r="I22" i="10"/>
  <c r="X22" i="10"/>
  <c r="AA22" i="10"/>
  <c r="H143" i="1"/>
  <c r="H26" i="20"/>
  <c r="H125" i="1"/>
  <c r="H9" i="12"/>
  <c r="H150" i="1"/>
  <c r="H38" i="20"/>
  <c r="AB22" i="10"/>
  <c r="AB16" i="10"/>
  <c r="Y34" i="20"/>
  <c r="Y35" i="20"/>
  <c r="D23" i="10"/>
  <c r="AD19" i="10"/>
  <c r="F22" i="10"/>
  <c r="AE49" i="16"/>
  <c r="AE50" i="16" s="1"/>
  <c r="AE51" i="16" s="1"/>
  <c r="AC14" i="10"/>
  <c r="Z5" i="11"/>
  <c r="Z8" i="11" s="1"/>
  <c r="Z11" i="11" s="1"/>
  <c r="Z5" i="20"/>
  <c r="Z6" i="20"/>
  <c r="AD50" i="16"/>
  <c r="AD51" i="16" s="1"/>
  <c r="D22" i="10"/>
  <c r="J28" i="24"/>
  <c r="AF48" i="16"/>
  <c r="AE17" i="10" s="1"/>
  <c r="C7" i="12"/>
  <c r="C48" i="24" l="1"/>
  <c r="AP58" i="16"/>
  <c r="AO29" i="11" s="1"/>
  <c r="L24" i="10"/>
  <c r="D48" i="24"/>
  <c r="AN6" i="10"/>
  <c r="AM10" i="10"/>
  <c r="AM11" i="10"/>
  <c r="AN9" i="10"/>
  <c r="AM7" i="10"/>
  <c r="AM8" i="10"/>
  <c r="AH17" i="11"/>
  <c r="AN7" i="20"/>
  <c r="AN22" i="20" s="1"/>
  <c r="AN36" i="20" s="1"/>
  <c r="AN6" i="11"/>
  <c r="AN9" i="11" s="1"/>
  <c r="I125" i="1"/>
  <c r="I9" i="12"/>
  <c r="I134" i="1"/>
  <c r="I11" i="20"/>
  <c r="I127" i="1"/>
  <c r="I11" i="12"/>
  <c r="I133" i="1"/>
  <c r="I10" i="20"/>
  <c r="I142" i="1"/>
  <c r="I25" i="20"/>
  <c r="I150" i="1"/>
  <c r="I38" i="20"/>
  <c r="I143" i="1"/>
  <c r="I26" i="20"/>
  <c r="I151" i="1"/>
  <c r="I39" i="20"/>
  <c r="I141" i="1"/>
  <c r="I24" i="20"/>
  <c r="I152" i="1"/>
  <c r="I40" i="20"/>
  <c r="I126" i="1"/>
  <c r="I10" i="12"/>
  <c r="AE18" i="10"/>
  <c r="AE19" i="10"/>
  <c r="Z21" i="20"/>
  <c r="Z20" i="20"/>
  <c r="D24" i="10"/>
  <c r="AF49" i="16"/>
  <c r="AD14" i="10"/>
  <c r="AB5" i="11"/>
  <c r="AB8" i="11" s="1"/>
  <c r="AB11" i="11" s="1"/>
  <c r="AB6" i="20"/>
  <c r="AB5" i="20"/>
  <c r="AA5" i="11"/>
  <c r="AA8" i="11" s="1"/>
  <c r="AA11" i="11" s="1"/>
  <c r="AA5" i="20"/>
  <c r="AA6" i="20"/>
  <c r="AC15" i="10"/>
  <c r="AC16" i="10"/>
  <c r="AE52" i="16"/>
  <c r="AD52" i="16"/>
  <c r="AG48" i="16"/>
  <c r="AF17" i="10" s="1"/>
  <c r="I26" i="24"/>
  <c r="C26" i="24" s="1"/>
  <c r="G7" i="23"/>
  <c r="E7" i="23"/>
  <c r="E28" i="24"/>
  <c r="E64" i="1"/>
  <c r="G11" i="11"/>
  <c r="F11" i="11"/>
  <c r="O34" i="11"/>
  <c r="O10" i="15" s="1"/>
  <c r="G34" i="11"/>
  <c r="G10" i="15" s="1"/>
  <c r="Y34" i="11"/>
  <c r="Y10" i="15" s="1"/>
  <c r="S34" i="11"/>
  <c r="S10" i="15" s="1"/>
  <c r="Q34" i="11"/>
  <c r="Q10" i="15" s="1"/>
  <c r="N34" i="11"/>
  <c r="N10" i="15" s="1"/>
  <c r="X34" i="11"/>
  <c r="X10" i="15" s="1"/>
  <c r="T34" i="11"/>
  <c r="T10" i="15" s="1"/>
  <c r="G36" i="3"/>
  <c r="AP59" i="16" l="1"/>
  <c r="AO6" i="11" s="1"/>
  <c r="AO7" i="12"/>
  <c r="D38" i="10"/>
  <c r="AN10" i="10"/>
  <c r="AN11" i="10"/>
  <c r="AN7" i="10"/>
  <c r="AN8" i="10"/>
  <c r="AO9" i="10"/>
  <c r="AO6" i="10"/>
  <c r="AC28" i="11"/>
  <c r="AC31" i="11" s="1"/>
  <c r="AC34" i="11" s="1"/>
  <c r="AC10" i="15" s="1"/>
  <c r="AC5" i="12"/>
  <c r="AC6" i="12"/>
  <c r="AD28" i="11"/>
  <c r="AD31" i="11" s="1"/>
  <c r="AD34" i="11" s="1"/>
  <c r="AD10" i="15" s="1"/>
  <c r="AD6" i="12"/>
  <c r="AD5" i="12"/>
  <c r="AI17" i="11"/>
  <c r="AO32" i="11"/>
  <c r="C32" i="11" s="1"/>
  <c r="C29" i="11"/>
  <c r="C5" i="7"/>
  <c r="J151" i="1"/>
  <c r="J39" i="20"/>
  <c r="J133" i="1"/>
  <c r="J10" i="20"/>
  <c r="J142" i="1"/>
  <c r="J25" i="20"/>
  <c r="J127" i="1"/>
  <c r="J11" i="12"/>
  <c r="J152" i="1"/>
  <c r="J40" i="20"/>
  <c r="J150" i="1"/>
  <c r="J38" i="20"/>
  <c r="J125" i="1"/>
  <c r="J9" i="12"/>
  <c r="J126" i="1"/>
  <c r="J10" i="12"/>
  <c r="J141" i="1"/>
  <c r="J24" i="20"/>
  <c r="J143" i="1"/>
  <c r="J26" i="20"/>
  <c r="J134" i="1"/>
  <c r="J11" i="20"/>
  <c r="AA21" i="20"/>
  <c r="Z35" i="20"/>
  <c r="E23" i="10"/>
  <c r="AF18" i="10"/>
  <c r="AF19" i="10"/>
  <c r="AB21" i="20"/>
  <c r="Z34" i="20"/>
  <c r="AG49" i="16"/>
  <c r="AG50" i="16" s="1"/>
  <c r="AG51" i="16" s="1"/>
  <c r="AE14" i="10"/>
  <c r="AA20" i="20"/>
  <c r="AB20" i="20"/>
  <c r="F35" i="10"/>
  <c r="F64" i="1"/>
  <c r="AF50" i="16"/>
  <c r="AF51" i="16" s="1"/>
  <c r="AC22" i="10"/>
  <c r="AD15" i="10"/>
  <c r="AD22" i="10" s="1"/>
  <c r="AD16" i="10"/>
  <c r="L10" i="15"/>
  <c r="I28" i="24"/>
  <c r="I7" i="23"/>
  <c r="H28" i="24"/>
  <c r="H7" i="23"/>
  <c r="F7" i="23"/>
  <c r="AH48" i="16"/>
  <c r="AG17" i="10" s="1"/>
  <c r="Z34" i="11"/>
  <c r="Z10" i="15" s="1"/>
  <c r="D103" i="1"/>
  <c r="C135" i="1" s="1"/>
  <c r="U34" i="11"/>
  <c r="U10" i="15" s="1"/>
  <c r="G28" i="24"/>
  <c r="W34" i="11"/>
  <c r="W10" i="15" s="1"/>
  <c r="E24" i="3"/>
  <c r="K11" i="11"/>
  <c r="K12" i="15" s="1"/>
  <c r="E34" i="11"/>
  <c r="E10" i="15" s="1"/>
  <c r="K34" i="11"/>
  <c r="K10" i="15" s="1"/>
  <c r="F34" i="11"/>
  <c r="F10" i="15" s="1"/>
  <c r="P34" i="11"/>
  <c r="P10" i="15" s="1"/>
  <c r="E11" i="11"/>
  <c r="M34" i="11"/>
  <c r="M10" i="15" s="1"/>
  <c r="AA34" i="11"/>
  <c r="AA10" i="15" s="1"/>
  <c r="J34" i="11"/>
  <c r="I34" i="11" s="1"/>
  <c r="I10" i="15" s="1"/>
  <c r="R34" i="11"/>
  <c r="R10" i="15" s="1"/>
  <c r="AB34" i="11"/>
  <c r="AB10" i="15" s="1"/>
  <c r="AB43" i="23"/>
  <c r="X43" i="23"/>
  <c r="U43" i="23"/>
  <c r="AA36" i="3"/>
  <c r="AA24" i="3"/>
  <c r="Y36" i="3"/>
  <c r="Y24" i="3"/>
  <c r="V36" i="3"/>
  <c r="V24" i="3"/>
  <c r="M36" i="3"/>
  <c r="H36" i="3"/>
  <c r="K36" i="3"/>
  <c r="V34" i="11"/>
  <c r="V10" i="15" s="1"/>
  <c r="D11" i="11"/>
  <c r="D12" i="15" s="1"/>
  <c r="F12" i="15"/>
  <c r="G12" i="15"/>
  <c r="Z43" i="23"/>
  <c r="O43" i="23"/>
  <c r="Y43" i="23"/>
  <c r="AC43" i="23"/>
  <c r="W43" i="23"/>
  <c r="V43" i="23"/>
  <c r="AC24" i="3"/>
  <c r="AF36" i="3"/>
  <c r="AF24" i="3"/>
  <c r="U36" i="3"/>
  <c r="U24" i="3"/>
  <c r="T36" i="3"/>
  <c r="T24" i="3"/>
  <c r="R36" i="3"/>
  <c r="R24" i="3"/>
  <c r="J36" i="3"/>
  <c r="T43" i="23"/>
  <c r="P43" i="23"/>
  <c r="M43" i="23"/>
  <c r="N43" i="23"/>
  <c r="AE36" i="3"/>
  <c r="AE24" i="3"/>
  <c r="AB36" i="3"/>
  <c r="AB24" i="3"/>
  <c r="AD36" i="3"/>
  <c r="AD24" i="3"/>
  <c r="W36" i="3"/>
  <c r="W24" i="3"/>
  <c r="N36" i="3"/>
  <c r="S24" i="3"/>
  <c r="P36" i="3"/>
  <c r="P24" i="3"/>
  <c r="J11" i="11"/>
  <c r="J12" i="15" s="1"/>
  <c r="AD43" i="23"/>
  <c r="Q43" i="23"/>
  <c r="R43" i="23"/>
  <c r="S43" i="23"/>
  <c r="AA43" i="23"/>
  <c r="AG36" i="3"/>
  <c r="AG24" i="3"/>
  <c r="Z36" i="3"/>
  <c r="Z24" i="3"/>
  <c r="Q36" i="3"/>
  <c r="Q24" i="3"/>
  <c r="I36" i="3"/>
  <c r="O36" i="3"/>
  <c r="O24" i="3"/>
  <c r="D34" i="11"/>
  <c r="AO7" i="20" l="1"/>
  <c r="C7" i="20" s="1"/>
  <c r="C28" i="24"/>
  <c r="I29" i="24" s="1"/>
  <c r="C7" i="23"/>
  <c r="D5" i="7" s="1"/>
  <c r="AO10" i="10"/>
  <c r="C10" i="10" s="1"/>
  <c r="C9" i="10"/>
  <c r="AO11" i="10"/>
  <c r="C11" i="10" s="1"/>
  <c r="AO7" i="10"/>
  <c r="C7" i="10" s="1"/>
  <c r="C6" i="10"/>
  <c r="AO8" i="10"/>
  <c r="C8" i="10" s="1"/>
  <c r="AJ17" i="11"/>
  <c r="AO9" i="11"/>
  <c r="C9" i="11" s="1"/>
  <c r="C6" i="11"/>
  <c r="AO22" i="20"/>
  <c r="K134" i="1"/>
  <c r="K11" i="20"/>
  <c r="K125" i="1"/>
  <c r="L9" i="12" s="1"/>
  <c r="K9" i="12"/>
  <c r="K152" i="1"/>
  <c r="L40" i="20" s="1"/>
  <c r="K40" i="20"/>
  <c r="K151" i="1"/>
  <c r="L39" i="20" s="1"/>
  <c r="K39" i="20"/>
  <c r="K150" i="1"/>
  <c r="L38" i="20" s="1"/>
  <c r="K38" i="20"/>
  <c r="K127" i="1"/>
  <c r="L11" i="12" s="1"/>
  <c r="K11" i="12"/>
  <c r="K133" i="1"/>
  <c r="L10" i="20" s="1"/>
  <c r="K10" i="20"/>
  <c r="K141" i="1"/>
  <c r="L24" i="20" s="1"/>
  <c r="K24" i="20"/>
  <c r="K142" i="1"/>
  <c r="L25" i="20" s="1"/>
  <c r="K25" i="20"/>
  <c r="D135" i="1"/>
  <c r="D12" i="20"/>
  <c r="K143" i="1"/>
  <c r="L26" i="20" s="1"/>
  <c r="K26" i="20"/>
  <c r="K126" i="1"/>
  <c r="L10" i="12" s="1"/>
  <c r="K10" i="12"/>
  <c r="AB34" i="20"/>
  <c r="G35" i="10"/>
  <c r="G64" i="1"/>
  <c r="AA34" i="20"/>
  <c r="AH49" i="16"/>
  <c r="AF14" i="10"/>
  <c r="AA35" i="20"/>
  <c r="AG18" i="10"/>
  <c r="AG19" i="10"/>
  <c r="AD5" i="11"/>
  <c r="AD8" i="11" s="1"/>
  <c r="AD5" i="20"/>
  <c r="AD6" i="20"/>
  <c r="AF52" i="16"/>
  <c r="AE15" i="10"/>
  <c r="AE22" i="10" s="1"/>
  <c r="AE16" i="10"/>
  <c r="AG52" i="16"/>
  <c r="AB35" i="20"/>
  <c r="AC5" i="11"/>
  <c r="AC8" i="11" s="1"/>
  <c r="AC6" i="20"/>
  <c r="AC5" i="20"/>
  <c r="F23" i="10"/>
  <c r="D11" i="15"/>
  <c r="Y40" i="3"/>
  <c r="Y8" i="23"/>
  <c r="Q40" i="3"/>
  <c r="Q8" i="23"/>
  <c r="X8" i="23"/>
  <c r="S40" i="3"/>
  <c r="S8" i="23"/>
  <c r="AD40" i="3"/>
  <c r="AD8" i="23"/>
  <c r="AE40" i="3"/>
  <c r="AE8" i="23"/>
  <c r="T40" i="3"/>
  <c r="T8" i="23"/>
  <c r="AF40" i="3"/>
  <c r="AF8" i="23"/>
  <c r="O40" i="3"/>
  <c r="O8" i="23"/>
  <c r="V40" i="3"/>
  <c r="V8" i="23"/>
  <c r="AA40" i="3"/>
  <c r="AA8" i="23"/>
  <c r="Z40" i="3"/>
  <c r="Z8" i="23"/>
  <c r="AG40" i="3"/>
  <c r="AG8" i="23"/>
  <c r="P40" i="3"/>
  <c r="P8" i="23"/>
  <c r="W40" i="3"/>
  <c r="W8" i="23"/>
  <c r="AB40" i="3"/>
  <c r="AB8" i="23"/>
  <c r="R40" i="3"/>
  <c r="R8" i="23"/>
  <c r="U40" i="3"/>
  <c r="U8" i="23"/>
  <c r="AC40" i="3"/>
  <c r="AC8" i="23"/>
  <c r="E40" i="3"/>
  <c r="E41" i="3" s="1"/>
  <c r="E42" i="3" s="1"/>
  <c r="E8" i="23"/>
  <c r="K37" i="3"/>
  <c r="K38" i="23" s="1"/>
  <c r="AN36" i="3"/>
  <c r="AO36" i="3"/>
  <c r="AM36" i="3"/>
  <c r="AK36" i="3"/>
  <c r="AC36" i="3"/>
  <c r="AL36" i="3"/>
  <c r="AL43" i="23"/>
  <c r="G37" i="3"/>
  <c r="AI43" i="23"/>
  <c r="AK43" i="23"/>
  <c r="J37" i="3"/>
  <c r="J38" i="23" s="1"/>
  <c r="I37" i="3"/>
  <c r="I38" i="23" s="1"/>
  <c r="AH43" i="23"/>
  <c r="AJ43" i="23"/>
  <c r="AI48" i="16"/>
  <c r="AH17" i="10" s="1"/>
  <c r="D42" i="20"/>
  <c r="E42" i="20"/>
  <c r="E15" i="15" s="1"/>
  <c r="E28" i="20"/>
  <c r="E14" i="15" s="1"/>
  <c r="F42" i="20"/>
  <c r="F15" i="15" s="1"/>
  <c r="D28" i="20"/>
  <c r="D14" i="15" s="1"/>
  <c r="F28" i="20"/>
  <c r="F14" i="15" s="1"/>
  <c r="K24" i="3"/>
  <c r="K8" i="23" s="1"/>
  <c r="I24" i="3"/>
  <c r="I8" i="23" s="1"/>
  <c r="N24" i="3"/>
  <c r="N8" i="23" s="1"/>
  <c r="J24" i="3"/>
  <c r="J8" i="23" s="1"/>
  <c r="F24" i="3"/>
  <c r="F8" i="23" s="1"/>
  <c r="G24" i="3"/>
  <c r="G8" i="23" s="1"/>
  <c r="E12" i="15"/>
  <c r="H34" i="11"/>
  <c r="H10" i="15" s="1"/>
  <c r="J10" i="15"/>
  <c r="E24" i="10"/>
  <c r="H24" i="3"/>
  <c r="H8" i="23" s="1"/>
  <c r="Q25" i="3"/>
  <c r="AG25" i="3"/>
  <c r="AG7" i="15" s="1"/>
  <c r="E25" i="3"/>
  <c r="W25" i="3"/>
  <c r="R25" i="3"/>
  <c r="AC25" i="3"/>
  <c r="AE43" i="23"/>
  <c r="AA25" i="3"/>
  <c r="D10" i="15"/>
  <c r="O25" i="3"/>
  <c r="AF25" i="3"/>
  <c r="Y25" i="3"/>
  <c r="Z25" i="3"/>
  <c r="X25" i="3"/>
  <c r="H11" i="11"/>
  <c r="H12" i="15" s="1"/>
  <c r="I11" i="11"/>
  <c r="I12" i="15" s="1"/>
  <c r="S25" i="3"/>
  <c r="AB25" i="3"/>
  <c r="AE25" i="3"/>
  <c r="U25" i="3"/>
  <c r="AH36" i="3"/>
  <c r="AJ36" i="3"/>
  <c r="AI36" i="3"/>
  <c r="AF43" i="23"/>
  <c r="P25" i="3"/>
  <c r="AD25" i="3"/>
  <c r="T25" i="3"/>
  <c r="AG43" i="23"/>
  <c r="V25" i="3"/>
  <c r="C22" i="20" l="1"/>
  <c r="AO36" i="20"/>
  <c r="C36" i="20" s="1"/>
  <c r="K29" i="24"/>
  <c r="D29" i="24"/>
  <c r="D30" i="24" s="1"/>
  <c r="F29" i="24"/>
  <c r="F33" i="24" s="1"/>
  <c r="J29" i="24"/>
  <c r="E29" i="24"/>
  <c r="G29" i="24"/>
  <c r="G33" i="24" s="1"/>
  <c r="H29" i="24"/>
  <c r="H30" i="24" s="1"/>
  <c r="R7" i="15"/>
  <c r="R9" i="15" s="1"/>
  <c r="W7" i="15"/>
  <c r="W9" i="15" s="1"/>
  <c r="AE7" i="15"/>
  <c r="AE9" i="15" s="1"/>
  <c r="Y7" i="15"/>
  <c r="Y9" i="15" s="1"/>
  <c r="AC7" i="15"/>
  <c r="AC9" i="15" s="1"/>
  <c r="V7" i="15"/>
  <c r="V9" i="15" s="1"/>
  <c r="T7" i="15"/>
  <c r="T9" i="15" s="1"/>
  <c r="AD7" i="15"/>
  <c r="AD9" i="15" s="1"/>
  <c r="U7" i="15"/>
  <c r="U9" i="15" s="1"/>
  <c r="S7" i="15"/>
  <c r="S9" i="15" s="1"/>
  <c r="X7" i="15"/>
  <c r="X9" i="15" s="1"/>
  <c r="AA7" i="15"/>
  <c r="AA9" i="15" s="1"/>
  <c r="P7" i="15"/>
  <c r="P9" i="15" s="1"/>
  <c r="AB7" i="15"/>
  <c r="AB9" i="15" s="1"/>
  <c r="Z7" i="15"/>
  <c r="Z9" i="15" s="1"/>
  <c r="AF7" i="15"/>
  <c r="AF9" i="15" s="1"/>
  <c r="O7" i="15"/>
  <c r="O9" i="15" s="1"/>
  <c r="E7" i="15"/>
  <c r="E9" i="15" s="1"/>
  <c r="Q7" i="15"/>
  <c r="Q9" i="15" s="1"/>
  <c r="L28" i="20"/>
  <c r="AF28" i="11"/>
  <c r="AF31" i="11" s="1"/>
  <c r="AF34" i="11" s="1"/>
  <c r="AF10" i="15" s="1"/>
  <c r="AF5" i="12"/>
  <c r="AF6" i="12"/>
  <c r="L13" i="12"/>
  <c r="AC11" i="11"/>
  <c r="AD11" i="11"/>
  <c r="AE28" i="11"/>
  <c r="AE31" i="11" s="1"/>
  <c r="AE34" i="11" s="1"/>
  <c r="AE10" i="15" s="1"/>
  <c r="AE6" i="12"/>
  <c r="AE5" i="12"/>
  <c r="AK17" i="11"/>
  <c r="D15" i="15"/>
  <c r="D40" i="3"/>
  <c r="C24" i="3"/>
  <c r="K33" i="24"/>
  <c r="E33" i="24"/>
  <c r="I33" i="24"/>
  <c r="L126" i="1"/>
  <c r="M10" i="12" s="1"/>
  <c r="L141" i="1"/>
  <c r="L127" i="1"/>
  <c r="M11" i="12" s="1"/>
  <c r="L151" i="1"/>
  <c r="E135" i="1"/>
  <c r="E12" i="20"/>
  <c r="E14" i="20" s="1"/>
  <c r="E16" i="15" s="1"/>
  <c r="L125" i="1"/>
  <c r="M9" i="12" s="1"/>
  <c r="D14" i="20"/>
  <c r="D16" i="15" s="1"/>
  <c r="L143" i="1"/>
  <c r="L142" i="1"/>
  <c r="L133" i="1"/>
  <c r="L150" i="1"/>
  <c r="L152" i="1"/>
  <c r="L134" i="1"/>
  <c r="L11" i="20"/>
  <c r="AH19" i="10"/>
  <c r="AH18" i="10"/>
  <c r="AD21" i="20"/>
  <c r="G23" i="10"/>
  <c r="AC21" i="20"/>
  <c r="AI49" i="16"/>
  <c r="AI50" i="16" s="1"/>
  <c r="AI51" i="16" s="1"/>
  <c r="AG14" i="10"/>
  <c r="AH50" i="16"/>
  <c r="AH51" i="16" s="1"/>
  <c r="AD20" i="20"/>
  <c r="AC20" i="20"/>
  <c r="AF15" i="10"/>
  <c r="AF16" i="10"/>
  <c r="H35" i="10"/>
  <c r="H64" i="1"/>
  <c r="E38" i="10"/>
  <c r="C36" i="3"/>
  <c r="D8" i="23"/>
  <c r="C8" i="23" s="1"/>
  <c r="G38" i="3"/>
  <c r="G38" i="23"/>
  <c r="F25" i="3"/>
  <c r="F40" i="3"/>
  <c r="F41" i="3" s="1"/>
  <c r="F42" i="3" s="1"/>
  <c r="J40" i="3"/>
  <c r="K40" i="3"/>
  <c r="G25" i="3"/>
  <c r="G40" i="3"/>
  <c r="N40" i="3"/>
  <c r="H40" i="3"/>
  <c r="I25" i="3"/>
  <c r="I40" i="3"/>
  <c r="Z22" i="23"/>
  <c r="E22" i="23"/>
  <c r="H37" i="3"/>
  <c r="AJ48" i="16"/>
  <c r="AI17" i="10" s="1"/>
  <c r="D13" i="12"/>
  <c r="D13" i="15" s="1"/>
  <c r="N25" i="3"/>
  <c r="K25" i="3"/>
  <c r="K38" i="3"/>
  <c r="J25" i="3"/>
  <c r="H25" i="3"/>
  <c r="H24" i="23"/>
  <c r="I24" i="23"/>
  <c r="G28" i="20"/>
  <c r="G14" i="15" s="1"/>
  <c r="X22" i="23"/>
  <c r="V22" i="23"/>
  <c r="AC22" i="23"/>
  <c r="N22" i="23"/>
  <c r="D7" i="15"/>
  <c r="AD22" i="23"/>
  <c r="Q22" i="23"/>
  <c r="J24" i="23"/>
  <c r="R22" i="23"/>
  <c r="G22" i="23"/>
  <c r="W22" i="23"/>
  <c r="AB22" i="23"/>
  <c r="K22" i="23"/>
  <c r="J22" i="23"/>
  <c r="AA22" i="23"/>
  <c r="M22" i="23"/>
  <c r="S22" i="23"/>
  <c r="F24" i="10"/>
  <c r="F38" i="10" s="1"/>
  <c r="H22" i="23"/>
  <c r="L22" i="23"/>
  <c r="O22" i="23"/>
  <c r="T22" i="23"/>
  <c r="F22" i="23"/>
  <c r="K11" i="23"/>
  <c r="K24" i="23"/>
  <c r="Y22" i="23"/>
  <c r="P22" i="23"/>
  <c r="I22" i="23"/>
  <c r="U22" i="23"/>
  <c r="G42" i="20"/>
  <c r="G7" i="15" l="1"/>
  <c r="G9" i="15" s="1"/>
  <c r="N7" i="15"/>
  <c r="N9" i="15" s="1"/>
  <c r="I7" i="15"/>
  <c r="I9" i="15" s="1"/>
  <c r="F7" i="15"/>
  <c r="D9" i="15"/>
  <c r="H7" i="15"/>
  <c r="H9" i="15" s="1"/>
  <c r="J7" i="15"/>
  <c r="J9" i="15" s="1"/>
  <c r="K7" i="15"/>
  <c r="K9" i="15" s="1"/>
  <c r="AG34" i="11"/>
  <c r="AG10" i="15" s="1"/>
  <c r="D17" i="15"/>
  <c r="AL17" i="11"/>
  <c r="C25" i="3"/>
  <c r="D33" i="24"/>
  <c r="I30" i="24"/>
  <c r="I22" i="7" s="1"/>
  <c r="M152" i="1"/>
  <c r="M40" i="20"/>
  <c r="M143" i="1"/>
  <c r="M26" i="20"/>
  <c r="M127" i="1"/>
  <c r="N11" i="12" s="1"/>
  <c r="M134" i="1"/>
  <c r="M11" i="20"/>
  <c r="M150" i="1"/>
  <c r="M38" i="20"/>
  <c r="M142" i="1"/>
  <c r="M25" i="20"/>
  <c r="F135" i="1"/>
  <c r="F12" i="20"/>
  <c r="M133" i="1"/>
  <c r="M10" i="20"/>
  <c r="M125" i="1"/>
  <c r="N9" i="12" s="1"/>
  <c r="M126" i="1"/>
  <c r="N10" i="12" s="1"/>
  <c r="M151" i="1"/>
  <c r="M39" i="20"/>
  <c r="M141" i="1"/>
  <c r="M24" i="20"/>
  <c r="AI52" i="16"/>
  <c r="I64" i="1"/>
  <c r="I35" i="10"/>
  <c r="AC34" i="20"/>
  <c r="AG15" i="10"/>
  <c r="AG22" i="10" s="1"/>
  <c r="AG16" i="10"/>
  <c r="AC35" i="20"/>
  <c r="AD35" i="20"/>
  <c r="AF5" i="11"/>
  <c r="AF8" i="11" s="1"/>
  <c r="AF6" i="20"/>
  <c r="AF5" i="20"/>
  <c r="AD34" i="20"/>
  <c r="AI19" i="10"/>
  <c r="AI18" i="10"/>
  <c r="AF22" i="10"/>
  <c r="AH52" i="16"/>
  <c r="AJ49" i="16"/>
  <c r="AH14" i="10"/>
  <c r="H23" i="10"/>
  <c r="AE5" i="11"/>
  <c r="AE8" i="11" s="1"/>
  <c r="AE5" i="20"/>
  <c r="AE6" i="20"/>
  <c r="E11" i="15"/>
  <c r="C40" i="3"/>
  <c r="E30" i="24"/>
  <c r="E22" i="7" s="1"/>
  <c r="G41" i="3"/>
  <c r="D41" i="3"/>
  <c r="D42" i="3" s="1"/>
  <c r="H38" i="3"/>
  <c r="H38" i="23"/>
  <c r="F30" i="24"/>
  <c r="F22" i="7" s="1"/>
  <c r="G30" i="24"/>
  <c r="G22" i="7" s="1"/>
  <c r="H33" i="24"/>
  <c r="H32" i="24" s="1"/>
  <c r="H40" i="23"/>
  <c r="H43" i="23" s="1"/>
  <c r="H22" i="7"/>
  <c r="K30" i="24"/>
  <c r="J33" i="24"/>
  <c r="J30" i="24"/>
  <c r="AK22" i="23"/>
  <c r="AI22" i="23"/>
  <c r="AK48" i="16"/>
  <c r="AJ17" i="10" s="1"/>
  <c r="L43" i="23"/>
  <c r="E13" i="12"/>
  <c r="E13" i="15" s="1"/>
  <c r="W42" i="3"/>
  <c r="AE22" i="23"/>
  <c r="J11" i="23"/>
  <c r="H11" i="23"/>
  <c r="AG22" i="23"/>
  <c r="J38" i="3"/>
  <c r="J41" i="3" s="1"/>
  <c r="J42" i="3" s="1"/>
  <c r="G15" i="15"/>
  <c r="F11" i="15"/>
  <c r="AF22" i="23"/>
  <c r="K41" i="3"/>
  <c r="K42" i="3" s="1"/>
  <c r="D11" i="23"/>
  <c r="D22" i="23"/>
  <c r="I11" i="23"/>
  <c r="G11" i="23"/>
  <c r="G24" i="23"/>
  <c r="G24" i="10"/>
  <c r="G38" i="10" s="1"/>
  <c r="C33" i="24" l="1"/>
  <c r="C30" i="24"/>
  <c r="D19" i="15"/>
  <c r="F9" i="15"/>
  <c r="AG28" i="11"/>
  <c r="AG31" i="11" s="1"/>
  <c r="AG5" i="12"/>
  <c r="AG6" i="12"/>
  <c r="AE11" i="11"/>
  <c r="AF11" i="11"/>
  <c r="AH28" i="11"/>
  <c r="AH31" i="11" s="1"/>
  <c r="AH34" i="11" s="1"/>
  <c r="AH10" i="15" s="1"/>
  <c r="AH6" i="12"/>
  <c r="AH5" i="12"/>
  <c r="E17" i="15"/>
  <c r="E19" i="15" s="1"/>
  <c r="AM17" i="11"/>
  <c r="D32" i="24"/>
  <c r="I40" i="23"/>
  <c r="I43" i="23" s="1"/>
  <c r="I32" i="24"/>
  <c r="E40" i="23"/>
  <c r="E43" i="23" s="1"/>
  <c r="E32" i="24"/>
  <c r="F40" i="23"/>
  <c r="F43" i="23" s="1"/>
  <c r="F32" i="24"/>
  <c r="N141" i="1"/>
  <c r="N24" i="20"/>
  <c r="N126" i="1"/>
  <c r="O10" i="12" s="1"/>
  <c r="N133" i="1"/>
  <c r="N10" i="20"/>
  <c r="N142" i="1"/>
  <c r="N25" i="20"/>
  <c r="N143" i="1"/>
  <c r="N26" i="20"/>
  <c r="F14" i="20"/>
  <c r="F16" i="15" s="1"/>
  <c r="M42" i="20"/>
  <c r="N134" i="1"/>
  <c r="N11" i="20"/>
  <c r="N151" i="1"/>
  <c r="N39" i="20"/>
  <c r="N125" i="1"/>
  <c r="O9" i="12" s="1"/>
  <c r="G135" i="1"/>
  <c r="G12" i="20"/>
  <c r="G14" i="20" s="1"/>
  <c r="G16" i="15" s="1"/>
  <c r="N150" i="1"/>
  <c r="N38" i="20"/>
  <c r="N127" i="1"/>
  <c r="O11" i="12" s="1"/>
  <c r="N152" i="1"/>
  <c r="N40" i="20"/>
  <c r="AH5" i="11"/>
  <c r="AH8" i="11" s="1"/>
  <c r="AH11" i="11" s="1"/>
  <c r="AK49" i="16"/>
  <c r="AK50" i="16" s="1"/>
  <c r="AK51" i="16" s="1"/>
  <c r="AI14" i="10"/>
  <c r="J64" i="1"/>
  <c r="J35" i="10"/>
  <c r="AJ50" i="16"/>
  <c r="AJ51" i="16" s="1"/>
  <c r="AH16" i="10"/>
  <c r="AH15" i="10"/>
  <c r="AH22" i="10" s="1"/>
  <c r="AF20" i="20"/>
  <c r="AE21" i="20"/>
  <c r="AF21" i="20"/>
  <c r="AE20" i="20"/>
  <c r="AJ19" i="10"/>
  <c r="AJ18" i="10"/>
  <c r="I23" i="10"/>
  <c r="G32" i="24"/>
  <c r="D40" i="23"/>
  <c r="D43" i="23" s="1"/>
  <c r="D22" i="7"/>
  <c r="G40" i="23"/>
  <c r="G43" i="23" s="1"/>
  <c r="K32" i="24"/>
  <c r="K22" i="7"/>
  <c r="K40" i="23"/>
  <c r="K43" i="23" s="1"/>
  <c r="J22" i="7"/>
  <c r="J40" i="23"/>
  <c r="J43" i="23" s="1"/>
  <c r="J32" i="24"/>
  <c r="AJ22" i="23"/>
  <c r="AH22" i="23"/>
  <c r="AM25" i="23"/>
  <c r="AL22" i="23"/>
  <c r="AK25" i="23"/>
  <c r="AL48" i="16"/>
  <c r="AK17" i="10" s="1"/>
  <c r="F13" i="12"/>
  <c r="F13" i="15" s="1"/>
  <c r="G11" i="15"/>
  <c r="D38" i="23"/>
  <c r="AG25" i="23"/>
  <c r="I38" i="3"/>
  <c r="I41" i="3" s="1"/>
  <c r="I42" i="3" s="1"/>
  <c r="H41" i="3"/>
  <c r="H42" i="3" s="1"/>
  <c r="H24" i="10"/>
  <c r="F11" i="23"/>
  <c r="F24" i="23"/>
  <c r="E11" i="23"/>
  <c r="E24" i="23"/>
  <c r="J42" i="20"/>
  <c r="AI34" i="11" l="1"/>
  <c r="AI10" i="15" s="1"/>
  <c r="F17" i="15"/>
  <c r="F19" i="15" s="1"/>
  <c r="AN17" i="11"/>
  <c r="AH5" i="20"/>
  <c r="AH20" i="20" s="1"/>
  <c r="AH6" i="20"/>
  <c r="AH21" i="20" s="1"/>
  <c r="O126" i="1"/>
  <c r="P10" i="12" s="1"/>
  <c r="O152" i="1"/>
  <c r="O40" i="20"/>
  <c r="O150" i="1"/>
  <c r="O38" i="20"/>
  <c r="O125" i="1"/>
  <c r="P9" i="12" s="1"/>
  <c r="O134" i="1"/>
  <c r="O11" i="20"/>
  <c r="O143" i="1"/>
  <c r="O26" i="20"/>
  <c r="O133" i="1"/>
  <c r="O10" i="20"/>
  <c r="O141" i="1"/>
  <c r="O24" i="20"/>
  <c r="N42" i="20"/>
  <c r="O142" i="1"/>
  <c r="O25" i="20"/>
  <c r="O127" i="1"/>
  <c r="P11" i="12" s="1"/>
  <c r="H135" i="1"/>
  <c r="H12" i="20"/>
  <c r="O151" i="1"/>
  <c r="O39" i="20"/>
  <c r="J23" i="10"/>
  <c r="AE35" i="20"/>
  <c r="AI16" i="10"/>
  <c r="AI15" i="10"/>
  <c r="AI22" i="10" s="1"/>
  <c r="AK52" i="16"/>
  <c r="K64" i="1"/>
  <c r="L35" i="10" s="1"/>
  <c r="L38" i="10" s="1"/>
  <c r="K35" i="10"/>
  <c r="AL49" i="16"/>
  <c r="AL50" i="16" s="1"/>
  <c r="AL51" i="16" s="1"/>
  <c r="AJ14" i="10"/>
  <c r="AF34" i="20"/>
  <c r="AF35" i="20"/>
  <c r="AK18" i="10"/>
  <c r="AK19" i="10"/>
  <c r="AG5" i="11"/>
  <c r="AG8" i="11" s="1"/>
  <c r="AG11" i="11" s="1"/>
  <c r="AG6" i="20"/>
  <c r="AG5" i="20"/>
  <c r="AE34" i="20"/>
  <c r="AJ52" i="16"/>
  <c r="C22" i="23"/>
  <c r="C32" i="24"/>
  <c r="C14" i="7" s="1"/>
  <c r="C43" i="23"/>
  <c r="C22" i="7"/>
  <c r="AI25" i="23"/>
  <c r="AM48" i="16"/>
  <c r="G13" i="12"/>
  <c r="G13" i="15" s="1"/>
  <c r="G17" i="15" s="1"/>
  <c r="J28" i="20"/>
  <c r="H28" i="20" s="1"/>
  <c r="I24" i="10"/>
  <c r="K42" i="20"/>
  <c r="K15" i="15" s="1"/>
  <c r="H42" i="20"/>
  <c r="J15" i="15"/>
  <c r="I42" i="20"/>
  <c r="I15" i="15" s="1"/>
  <c r="AI28" i="11" l="1"/>
  <c r="AI31" i="11" s="1"/>
  <c r="AI6" i="12"/>
  <c r="AI5" i="12"/>
  <c r="AJ28" i="11"/>
  <c r="AJ31" i="11" s="1"/>
  <c r="AJ34" i="11" s="1"/>
  <c r="AJ10" i="15" s="1"/>
  <c r="AJ5" i="12"/>
  <c r="AJ6" i="12"/>
  <c r="P13" i="12"/>
  <c r="AO17" i="11"/>
  <c r="AL17" i="10"/>
  <c r="AL19" i="10" s="1"/>
  <c r="AN48" i="16"/>
  <c r="AM17" i="10" s="1"/>
  <c r="G19" i="15"/>
  <c r="O28" i="20"/>
  <c r="P141" i="1"/>
  <c r="P24" i="20"/>
  <c r="P143" i="1"/>
  <c r="P26" i="20"/>
  <c r="O42" i="20"/>
  <c r="P133" i="1"/>
  <c r="P10" i="20"/>
  <c r="I135" i="1"/>
  <c r="I12" i="20"/>
  <c r="P134" i="1"/>
  <c r="P11" i="20"/>
  <c r="P125" i="1"/>
  <c r="Q9" i="12" s="1"/>
  <c r="P152" i="1"/>
  <c r="P40" i="20"/>
  <c r="P151" i="1"/>
  <c r="P39" i="20"/>
  <c r="P127" i="1"/>
  <c r="Q11" i="12" s="1"/>
  <c r="P142" i="1"/>
  <c r="P25" i="20"/>
  <c r="P150" i="1"/>
  <c r="P38" i="20"/>
  <c r="P126" i="1"/>
  <c r="Q10" i="12" s="1"/>
  <c r="AI5" i="20"/>
  <c r="AJ5" i="11"/>
  <c r="AJ8" i="11" s="1"/>
  <c r="AJ11" i="11" s="1"/>
  <c r="AG20" i="20"/>
  <c r="AM49" i="16"/>
  <c r="AM50" i="16" s="1"/>
  <c r="AM51" i="16" s="1"/>
  <c r="AK14" i="10"/>
  <c r="AG21" i="20"/>
  <c r="K23" i="10"/>
  <c r="C5" i="12"/>
  <c r="L64" i="1"/>
  <c r="AH34" i="20"/>
  <c r="AL52" i="16"/>
  <c r="C6" i="12"/>
  <c r="AJ16" i="10"/>
  <c r="AJ15" i="10"/>
  <c r="AJ22" i="10" s="1"/>
  <c r="AH35" i="20"/>
  <c r="J14" i="15"/>
  <c r="K28" i="20"/>
  <c r="K14" i="15" s="1"/>
  <c r="I28" i="20"/>
  <c r="I14" i="15" s="1"/>
  <c r="J24" i="10"/>
  <c r="J38" i="10" s="1"/>
  <c r="H14" i="15"/>
  <c r="H15" i="15"/>
  <c r="G42" i="3"/>
  <c r="L42" i="20"/>
  <c r="L15" i="15" s="1"/>
  <c r="AK34" i="11" l="1"/>
  <c r="AK10" i="15" s="1"/>
  <c r="AK28" i="11"/>
  <c r="AK31" i="11" s="1"/>
  <c r="AK5" i="12"/>
  <c r="AK6" i="12"/>
  <c r="AI5" i="11"/>
  <c r="AI8" i="11" s="1"/>
  <c r="AI11" i="11" s="1"/>
  <c r="AL18" i="10"/>
  <c r="AI6" i="20"/>
  <c r="AI21" i="20" s="1"/>
  <c r="Q126" i="1"/>
  <c r="R10" i="12" s="1"/>
  <c r="P28" i="20"/>
  <c r="Q142" i="1"/>
  <c r="Q25" i="20"/>
  <c r="J135" i="1"/>
  <c r="J12" i="20"/>
  <c r="J14" i="20" s="1"/>
  <c r="J16" i="15" s="1"/>
  <c r="Q141" i="1"/>
  <c r="Q24" i="20"/>
  <c r="Q150" i="1"/>
  <c r="Q38" i="20"/>
  <c r="P42" i="20"/>
  <c r="Q151" i="1"/>
  <c r="Q39" i="20"/>
  <c r="Q125" i="1"/>
  <c r="R9" i="12" s="1"/>
  <c r="Q127" i="1"/>
  <c r="R11" i="12" s="1"/>
  <c r="Q152" i="1"/>
  <c r="Q40" i="20"/>
  <c r="Q134" i="1"/>
  <c r="Q11" i="20"/>
  <c r="Q133" i="1"/>
  <c r="Q10" i="20"/>
  <c r="Q143" i="1"/>
  <c r="Q26" i="20"/>
  <c r="AJ6" i="20"/>
  <c r="AJ21" i="20" s="1"/>
  <c r="AJ5" i="20"/>
  <c r="AJ20" i="20" s="1"/>
  <c r="AM19" i="10"/>
  <c r="AM18" i="10"/>
  <c r="AI20" i="20"/>
  <c r="AK16" i="10"/>
  <c r="AK15" i="10"/>
  <c r="AK22" i="10" s="1"/>
  <c r="AG34" i="20"/>
  <c r="AM52" i="16"/>
  <c r="M64" i="1"/>
  <c r="M35" i="10"/>
  <c r="AG35" i="20"/>
  <c r="AN49" i="16"/>
  <c r="AN50" i="16" s="1"/>
  <c r="AN51" i="16" s="1"/>
  <c r="AL14" i="10"/>
  <c r="AO48" i="16"/>
  <c r="AN17" i="10" s="1"/>
  <c r="K24" i="10"/>
  <c r="J11" i="15"/>
  <c r="I38" i="10"/>
  <c r="I11" i="15" s="1"/>
  <c r="H38" i="10"/>
  <c r="M15" i="15"/>
  <c r="AL28" i="11" l="1"/>
  <c r="AL31" i="11" s="1"/>
  <c r="AL34" i="11" s="1"/>
  <c r="AL10" i="15" s="1"/>
  <c r="AL6" i="12"/>
  <c r="AL5" i="12"/>
  <c r="C17" i="11"/>
  <c r="H14" i="20"/>
  <c r="H16" i="15" s="1"/>
  <c r="Q42" i="20"/>
  <c r="R125" i="1"/>
  <c r="S9" i="12" s="1"/>
  <c r="I14" i="20"/>
  <c r="I16" i="15" s="1"/>
  <c r="R143" i="1"/>
  <c r="R26" i="20"/>
  <c r="R134" i="1"/>
  <c r="R11" i="20"/>
  <c r="R127" i="1"/>
  <c r="S11" i="12" s="1"/>
  <c r="K135" i="1"/>
  <c r="K12" i="20"/>
  <c r="K14" i="20" s="1"/>
  <c r="K16" i="15" s="1"/>
  <c r="R151" i="1"/>
  <c r="R39" i="20"/>
  <c r="Q28" i="20"/>
  <c r="R126" i="1"/>
  <c r="S10" i="12" s="1"/>
  <c r="R133" i="1"/>
  <c r="R10" i="20"/>
  <c r="R152" i="1"/>
  <c r="R40" i="20"/>
  <c r="R150" i="1"/>
  <c r="R38" i="20"/>
  <c r="R141" i="1"/>
  <c r="R24" i="20"/>
  <c r="R142" i="1"/>
  <c r="R25" i="20"/>
  <c r="N64" i="1"/>
  <c r="N35" i="10"/>
  <c r="AI34" i="20"/>
  <c r="M23" i="10"/>
  <c r="M24" i="10" s="1"/>
  <c r="AL16" i="10"/>
  <c r="AL15" i="10"/>
  <c r="AL22" i="10" s="1"/>
  <c r="AI35" i="20"/>
  <c r="AN52" i="16"/>
  <c r="AO49" i="16"/>
  <c r="AO50" i="16" s="1"/>
  <c r="AO51" i="16" s="1"/>
  <c r="AM14" i="10"/>
  <c r="AJ35" i="20"/>
  <c r="AK5" i="11"/>
  <c r="AK8" i="11" s="1"/>
  <c r="AK11" i="11" s="1"/>
  <c r="AK6" i="20"/>
  <c r="AK5" i="20"/>
  <c r="AN19" i="10"/>
  <c r="AN18" i="10"/>
  <c r="AJ34" i="20"/>
  <c r="K38" i="10"/>
  <c r="K11" i="15" s="1"/>
  <c r="AP48" i="16"/>
  <c r="J13" i="12"/>
  <c r="M28" i="20"/>
  <c r="M14" i="15" s="1"/>
  <c r="L14" i="15"/>
  <c r="H11" i="15"/>
  <c r="AM34" i="11" l="1"/>
  <c r="AM10" i="15" s="1"/>
  <c r="AM28" i="11"/>
  <c r="AM31" i="11" s="1"/>
  <c r="AM6" i="12"/>
  <c r="AM5" i="12"/>
  <c r="R28" i="20"/>
  <c r="S141" i="1"/>
  <c r="S24" i="20"/>
  <c r="S152" i="1"/>
  <c r="S40" i="20"/>
  <c r="S151" i="1"/>
  <c r="S39" i="20"/>
  <c r="S134" i="1"/>
  <c r="S11" i="20"/>
  <c r="R42" i="20"/>
  <c r="S126" i="1"/>
  <c r="T10" i="12" s="1"/>
  <c r="S125" i="1"/>
  <c r="T9" i="12" s="1"/>
  <c r="L135" i="1"/>
  <c r="L12" i="20"/>
  <c r="L14" i="20" s="1"/>
  <c r="L16" i="15" s="1"/>
  <c r="S142" i="1"/>
  <c r="S25" i="20"/>
  <c r="S150" i="1"/>
  <c r="S38" i="20"/>
  <c r="S133" i="1"/>
  <c r="S10" i="20"/>
  <c r="S127" i="1"/>
  <c r="T11" i="12" s="1"/>
  <c r="S143" i="1"/>
  <c r="S26" i="20"/>
  <c r="AK20" i="20"/>
  <c r="AP49" i="16"/>
  <c r="AP50" i="16" s="1"/>
  <c r="AN14" i="10"/>
  <c r="AK21" i="20"/>
  <c r="N23" i="10"/>
  <c r="AL5" i="11"/>
  <c r="AL8" i="11" s="1"/>
  <c r="AL11" i="11" s="1"/>
  <c r="AL5" i="20"/>
  <c r="AL6" i="20"/>
  <c r="AO52" i="16"/>
  <c r="AO17" i="10"/>
  <c r="AM15" i="10"/>
  <c r="AM22" i="10" s="1"/>
  <c r="AM16" i="10"/>
  <c r="O64" i="1"/>
  <c r="O35" i="10"/>
  <c r="I13" i="12"/>
  <c r="I13" i="15" s="1"/>
  <c r="I17" i="15" s="1"/>
  <c r="J13" i="15"/>
  <c r="J17" i="15" s="1"/>
  <c r="H13" i="12"/>
  <c r="H13" i="15" s="1"/>
  <c r="H17" i="15" s="1"/>
  <c r="K13" i="12"/>
  <c r="K13" i="15" s="1"/>
  <c r="K17" i="15" s="1"/>
  <c r="N28" i="20"/>
  <c r="N14" i="15" s="1"/>
  <c r="M38" i="10"/>
  <c r="M11" i="15" s="1"/>
  <c r="L11" i="15"/>
  <c r="N15" i="15"/>
  <c r="O15" i="15"/>
  <c r="AN28" i="11" l="1"/>
  <c r="AN31" i="11" s="1"/>
  <c r="AN34" i="11" s="1"/>
  <c r="AN10" i="15" s="1"/>
  <c r="AN5" i="12"/>
  <c r="AN6" i="12"/>
  <c r="I19" i="15"/>
  <c r="J19" i="15"/>
  <c r="K19" i="15"/>
  <c r="T151" i="1"/>
  <c r="T39" i="20"/>
  <c r="M135" i="1"/>
  <c r="M12" i="20"/>
  <c r="M14" i="20" s="1"/>
  <c r="M16" i="15" s="1"/>
  <c r="T126" i="1"/>
  <c r="U10" i="12" s="1"/>
  <c r="T143" i="1"/>
  <c r="T26" i="20"/>
  <c r="T133" i="1"/>
  <c r="T10" i="20"/>
  <c r="T142" i="1"/>
  <c r="T25" i="20"/>
  <c r="T134" i="1"/>
  <c r="T11" i="20"/>
  <c r="T152" i="1"/>
  <c r="T40" i="20"/>
  <c r="T127" i="1"/>
  <c r="U11" i="12" s="1"/>
  <c r="T150" i="1"/>
  <c r="T38" i="20"/>
  <c r="T141" i="1"/>
  <c r="T24" i="20"/>
  <c r="S42" i="20"/>
  <c r="T125" i="1"/>
  <c r="U9" i="12" s="1"/>
  <c r="S28" i="20"/>
  <c r="AO18" i="10"/>
  <c r="C18" i="10" s="1"/>
  <c r="AO19" i="10"/>
  <c r="C19" i="10" s="1"/>
  <c r="C17" i="10"/>
  <c r="O23" i="10"/>
  <c r="AM5" i="11"/>
  <c r="AM8" i="11" s="1"/>
  <c r="AM11" i="11" s="1"/>
  <c r="AM5" i="20"/>
  <c r="AM6" i="20"/>
  <c r="P64" i="1"/>
  <c r="P35" i="10"/>
  <c r="AL21" i="20"/>
  <c r="AK35" i="20"/>
  <c r="AK34" i="20"/>
  <c r="AO14" i="10"/>
  <c r="AL20" i="20"/>
  <c r="AN15" i="10"/>
  <c r="AN22" i="10" s="1"/>
  <c r="AN16" i="10"/>
  <c r="L13" i="15"/>
  <c r="O14" i="15"/>
  <c r="H19" i="15"/>
  <c r="N24" i="10"/>
  <c r="N38" i="10" s="1"/>
  <c r="N11" i="15" s="1"/>
  <c r="P15" i="15"/>
  <c r="AP51" i="16" l="1"/>
  <c r="AN6" i="20"/>
  <c r="AN21" i="20" s="1"/>
  <c r="AN5" i="20"/>
  <c r="AN20" i="20" s="1"/>
  <c r="AN5" i="11"/>
  <c r="AN8" i="11" s="1"/>
  <c r="AN11" i="11" s="1"/>
  <c r="T28" i="20"/>
  <c r="U125" i="1"/>
  <c r="V9" i="12" s="1"/>
  <c r="U127" i="1"/>
  <c r="V11" i="12" s="1"/>
  <c r="U134" i="1"/>
  <c r="U11" i="20"/>
  <c r="U126" i="1"/>
  <c r="V10" i="12" s="1"/>
  <c r="T42" i="20"/>
  <c r="U151" i="1"/>
  <c r="U39" i="20"/>
  <c r="U141" i="1"/>
  <c r="U24" i="20"/>
  <c r="U133" i="1"/>
  <c r="U10" i="20"/>
  <c r="U150" i="1"/>
  <c r="U38" i="20"/>
  <c r="U40" i="20"/>
  <c r="U152" i="1"/>
  <c r="U142" i="1"/>
  <c r="U25" i="20"/>
  <c r="U143" i="1"/>
  <c r="U26" i="20"/>
  <c r="N135" i="1"/>
  <c r="N12" i="20"/>
  <c r="N14" i="20" s="1"/>
  <c r="N16" i="15" s="1"/>
  <c r="AL35" i="20"/>
  <c r="AM20" i="20"/>
  <c r="AL34" i="20"/>
  <c r="AO15" i="10"/>
  <c r="AO16" i="10"/>
  <c r="C14" i="10"/>
  <c r="Q64" i="1"/>
  <c r="Q35" i="10"/>
  <c r="P23" i="10"/>
  <c r="AM21" i="20"/>
  <c r="M13" i="12"/>
  <c r="M13" i="15" s="1"/>
  <c r="O24" i="10"/>
  <c r="O38" i="10" s="1"/>
  <c r="O11" i="15" s="1"/>
  <c r="P14" i="15"/>
  <c r="Q15" i="15"/>
  <c r="AP52" i="16" l="1"/>
  <c r="AO28" i="11"/>
  <c r="AO5" i="12"/>
  <c r="AO6" i="12"/>
  <c r="U42" i="20"/>
  <c r="V133" i="1"/>
  <c r="V10" i="20"/>
  <c r="V134" i="1"/>
  <c r="V11" i="20"/>
  <c r="V125" i="1"/>
  <c r="W9" i="12" s="1"/>
  <c r="O135" i="1"/>
  <c r="O12" i="20"/>
  <c r="O14" i="20" s="1"/>
  <c r="O16" i="15" s="1"/>
  <c r="U28" i="20"/>
  <c r="V40" i="20"/>
  <c r="V152" i="1"/>
  <c r="V141" i="1"/>
  <c r="V24" i="20"/>
  <c r="V151" i="1"/>
  <c r="V39" i="20"/>
  <c r="V126" i="1"/>
  <c r="W10" i="12" s="1"/>
  <c r="V127" i="1"/>
  <c r="W11" i="12" s="1"/>
  <c r="V142" i="1"/>
  <c r="V25" i="20"/>
  <c r="V150" i="1"/>
  <c r="V38" i="20"/>
  <c r="V143" i="1"/>
  <c r="V26" i="20"/>
  <c r="R64" i="1"/>
  <c r="R35" i="10"/>
  <c r="Q23" i="10"/>
  <c r="AN34" i="20"/>
  <c r="AO22" i="10"/>
  <c r="C22" i="10" s="1"/>
  <c r="C15" i="10"/>
  <c r="AM35" i="20"/>
  <c r="AN35" i="20"/>
  <c r="AO23" i="10"/>
  <c r="C16" i="10"/>
  <c r="AM34" i="20"/>
  <c r="N13" i="12"/>
  <c r="N13" i="15" s="1"/>
  <c r="Q14" i="15"/>
  <c r="R15" i="15"/>
  <c r="P24" i="10"/>
  <c r="P38" i="10" s="1"/>
  <c r="P11" i="15" s="1"/>
  <c r="AO5" i="11" l="1"/>
  <c r="C5" i="11" s="1"/>
  <c r="AO5" i="20"/>
  <c r="C5" i="20" s="1"/>
  <c r="AO6" i="20"/>
  <c r="AO21" i="20" s="1"/>
  <c r="AO31" i="11"/>
  <c r="C28" i="11"/>
  <c r="V42" i="20"/>
  <c r="W127" i="1"/>
  <c r="X11" i="12" s="1"/>
  <c r="W151" i="1"/>
  <c r="W39" i="20"/>
  <c r="W126" i="1"/>
  <c r="X10" i="12" s="1"/>
  <c r="W141" i="1"/>
  <c r="W24" i="20"/>
  <c r="W150" i="1"/>
  <c r="W38" i="20"/>
  <c r="W152" i="1"/>
  <c r="W40" i="20"/>
  <c r="P135" i="1"/>
  <c r="P12" i="20"/>
  <c r="P14" i="20" s="1"/>
  <c r="P16" i="15" s="1"/>
  <c r="W134" i="1"/>
  <c r="W11" i="20"/>
  <c r="W143" i="1"/>
  <c r="W26" i="20"/>
  <c r="W142" i="1"/>
  <c r="W25" i="20"/>
  <c r="V28" i="20"/>
  <c r="W125" i="1"/>
  <c r="X9" i="12" s="1"/>
  <c r="W133" i="1"/>
  <c r="W10" i="20"/>
  <c r="AO24" i="10"/>
  <c r="S64" i="1"/>
  <c r="S35" i="10"/>
  <c r="R23" i="10"/>
  <c r="O13" i="12"/>
  <c r="O13" i="15" s="1"/>
  <c r="R14" i="15"/>
  <c r="Q24" i="10"/>
  <c r="Q38" i="10" s="1"/>
  <c r="Q11" i="15" s="1"/>
  <c r="S15" i="15"/>
  <c r="AO8" i="11" l="1"/>
  <c r="AO11" i="11" s="1"/>
  <c r="C11" i="11" s="1"/>
  <c r="AO20" i="20"/>
  <c r="AO34" i="20" s="1"/>
  <c r="C34" i="20" s="1"/>
  <c r="C6" i="20"/>
  <c r="AO34" i="11"/>
  <c r="AO10" i="15" s="1"/>
  <c r="C31" i="11"/>
  <c r="Q135" i="1"/>
  <c r="Q12" i="20"/>
  <c r="Q14" i="20" s="1"/>
  <c r="Q16" i="15" s="1"/>
  <c r="X141" i="1"/>
  <c r="X24" i="20"/>
  <c r="X133" i="1"/>
  <c r="X10" i="20"/>
  <c r="X151" i="1"/>
  <c r="X39" i="20"/>
  <c r="X125" i="1"/>
  <c r="Y9" i="12" s="1"/>
  <c r="W28" i="20"/>
  <c r="X127" i="1"/>
  <c r="Y11" i="12" s="1"/>
  <c r="X143" i="1"/>
  <c r="X26" i="20"/>
  <c r="X150" i="1"/>
  <c r="X38" i="20"/>
  <c r="W42" i="20"/>
  <c r="X142" i="1"/>
  <c r="X25" i="20"/>
  <c r="X134" i="1"/>
  <c r="X11" i="20"/>
  <c r="X152" i="1"/>
  <c r="X40" i="20"/>
  <c r="X126" i="1"/>
  <c r="Y10" i="12" s="1"/>
  <c r="S23" i="10"/>
  <c r="T64" i="1"/>
  <c r="T35" i="10"/>
  <c r="AO35" i="20"/>
  <c r="C35" i="20" s="1"/>
  <c r="C21" i="20"/>
  <c r="P13" i="15"/>
  <c r="R24" i="10"/>
  <c r="R38" i="10" s="1"/>
  <c r="R11" i="15" s="1"/>
  <c r="S14" i="15"/>
  <c r="T15" i="15"/>
  <c r="C20" i="20" l="1"/>
  <c r="C8" i="11"/>
  <c r="C10" i="15"/>
  <c r="C34" i="11"/>
  <c r="X42" i="20"/>
  <c r="Y143" i="1"/>
  <c r="Y26" i="20"/>
  <c r="Y134" i="1"/>
  <c r="Y11" i="20"/>
  <c r="Y152" i="1"/>
  <c r="Y40" i="20"/>
  <c r="Y142" i="1"/>
  <c r="Y25" i="20"/>
  <c r="Y151" i="1"/>
  <c r="Y39" i="20"/>
  <c r="Y141" i="1"/>
  <c r="Y24" i="20"/>
  <c r="Y126" i="1"/>
  <c r="Z10" i="12" s="1"/>
  <c r="Y125" i="1"/>
  <c r="Z9" i="12" s="1"/>
  <c r="Y133" i="1"/>
  <c r="Y10" i="20"/>
  <c r="R135" i="1"/>
  <c r="R12" i="20"/>
  <c r="R14" i="20" s="1"/>
  <c r="R16" i="15" s="1"/>
  <c r="Y150" i="1"/>
  <c r="Y38" i="20"/>
  <c r="Y127" i="1"/>
  <c r="Z11" i="12" s="1"/>
  <c r="X28" i="20"/>
  <c r="T23" i="10"/>
  <c r="U64" i="1"/>
  <c r="U35" i="10"/>
  <c r="Q13" i="12"/>
  <c r="Q13" i="15" s="1"/>
  <c r="T14" i="15"/>
  <c r="U15" i="15"/>
  <c r="S24" i="10"/>
  <c r="S38" i="10" s="1"/>
  <c r="S11" i="15" s="1"/>
  <c r="Z127" i="1" l="1"/>
  <c r="AA11" i="12" s="1"/>
  <c r="Z141" i="1"/>
  <c r="Z24" i="20"/>
  <c r="Z142" i="1"/>
  <c r="Z25" i="20"/>
  <c r="Z134" i="1"/>
  <c r="Z11" i="20"/>
  <c r="Z133" i="1"/>
  <c r="Z10" i="20"/>
  <c r="Z126" i="1"/>
  <c r="AA10" i="12" s="1"/>
  <c r="Y42" i="20"/>
  <c r="Z151" i="1"/>
  <c r="Z39" i="20"/>
  <c r="Z152" i="1"/>
  <c r="Z40" i="20"/>
  <c r="Z150" i="1"/>
  <c r="Z38" i="20"/>
  <c r="S135" i="1"/>
  <c r="S12" i="20"/>
  <c r="S14" i="20" s="1"/>
  <c r="S16" i="15" s="1"/>
  <c r="Z125" i="1"/>
  <c r="AA9" i="12" s="1"/>
  <c r="Y28" i="20"/>
  <c r="Z143" i="1"/>
  <c r="Z26" i="20"/>
  <c r="U23" i="10"/>
  <c r="V64" i="1"/>
  <c r="V35" i="10"/>
  <c r="R13" i="12"/>
  <c r="R13" i="15" s="1"/>
  <c r="V15" i="15"/>
  <c r="U14" i="15"/>
  <c r="T24" i="10"/>
  <c r="T38" i="10" s="1"/>
  <c r="T11" i="15" s="1"/>
  <c r="Z42" i="20" l="1"/>
  <c r="AA126" i="1"/>
  <c r="AB10" i="12" s="1"/>
  <c r="AA141" i="1"/>
  <c r="AA24" i="20"/>
  <c r="AA150" i="1"/>
  <c r="AA38" i="20"/>
  <c r="AA143" i="1"/>
  <c r="AA26" i="20"/>
  <c r="AA133" i="1"/>
  <c r="AA10" i="20"/>
  <c r="AA142" i="1"/>
  <c r="AA25" i="20"/>
  <c r="AA134" i="1"/>
  <c r="AA11" i="20"/>
  <c r="AA125" i="1"/>
  <c r="AB9" i="12" s="1"/>
  <c r="AA151" i="1"/>
  <c r="AA39" i="20"/>
  <c r="T135" i="1"/>
  <c r="T12" i="20"/>
  <c r="T14" i="20" s="1"/>
  <c r="T16" i="15" s="1"/>
  <c r="AA152" i="1"/>
  <c r="AA40" i="20"/>
  <c r="Z28" i="20"/>
  <c r="AA127" i="1"/>
  <c r="AB11" i="12" s="1"/>
  <c r="W64" i="1"/>
  <c r="W35" i="10"/>
  <c r="V23" i="10"/>
  <c r="S13" i="12"/>
  <c r="S13" i="15" s="1"/>
  <c r="V14" i="15"/>
  <c r="W15" i="15"/>
  <c r="U24" i="10"/>
  <c r="U38" i="10" s="1"/>
  <c r="U11" i="15" s="1"/>
  <c r="AA42" i="20" l="1"/>
  <c r="AA28" i="20"/>
  <c r="AB152" i="1"/>
  <c r="AB40" i="20"/>
  <c r="AB134" i="1"/>
  <c r="AB11" i="20"/>
  <c r="AB141" i="1"/>
  <c r="AB24" i="20"/>
  <c r="AB127" i="1"/>
  <c r="AC11" i="12" s="1"/>
  <c r="AB151" i="1"/>
  <c r="AB39" i="20"/>
  <c r="AB133" i="1"/>
  <c r="AB10" i="20"/>
  <c r="U135" i="1"/>
  <c r="U12" i="20"/>
  <c r="U14" i="20" s="1"/>
  <c r="U16" i="15" s="1"/>
  <c r="AB125" i="1"/>
  <c r="AC9" i="12" s="1"/>
  <c r="AB142" i="1"/>
  <c r="AB25" i="20"/>
  <c r="AB143" i="1"/>
  <c r="AB26" i="20"/>
  <c r="AB150" i="1"/>
  <c r="AB38" i="20"/>
  <c r="AB126" i="1"/>
  <c r="AC10" i="12" s="1"/>
  <c r="W23" i="10"/>
  <c r="X64" i="1"/>
  <c r="X35" i="10"/>
  <c r="T13" i="12"/>
  <c r="T13" i="15" s="1"/>
  <c r="V24" i="10"/>
  <c r="V38" i="10" s="1"/>
  <c r="V11" i="15" s="1"/>
  <c r="X15" i="15"/>
  <c r="W14" i="15"/>
  <c r="AB42" i="20" l="1"/>
  <c r="AC142" i="1"/>
  <c r="AC25" i="20"/>
  <c r="V135" i="1"/>
  <c r="V12" i="20"/>
  <c r="V14" i="20" s="1"/>
  <c r="V16" i="15" s="1"/>
  <c r="AC151" i="1"/>
  <c r="AC39" i="20"/>
  <c r="AC134" i="1"/>
  <c r="AC11" i="20"/>
  <c r="AB28" i="20"/>
  <c r="AC150" i="1"/>
  <c r="AC38" i="20"/>
  <c r="AC126" i="1"/>
  <c r="AD10" i="12" s="1"/>
  <c r="AC143" i="1"/>
  <c r="AC26" i="20"/>
  <c r="AC125" i="1"/>
  <c r="AD9" i="12" s="1"/>
  <c r="AC133" i="1"/>
  <c r="AC10" i="20"/>
  <c r="AC127" i="1"/>
  <c r="AD11" i="12" s="1"/>
  <c r="AC141" i="1"/>
  <c r="AC24" i="20"/>
  <c r="AC152" i="1"/>
  <c r="AC40" i="20"/>
  <c r="Y64" i="1"/>
  <c r="Y35" i="10"/>
  <c r="X23" i="10"/>
  <c r="U13" i="12"/>
  <c r="U13" i="15" s="1"/>
  <c r="X14" i="15"/>
  <c r="W24" i="10"/>
  <c r="W38" i="10" s="1"/>
  <c r="W11" i="15" s="1"/>
  <c r="Y15" i="15"/>
  <c r="AD133" i="1" l="1"/>
  <c r="AD10" i="20"/>
  <c r="AD150" i="1"/>
  <c r="AD38" i="20"/>
  <c r="AD134" i="1"/>
  <c r="AD11" i="20"/>
  <c r="AD152" i="1"/>
  <c r="AD40" i="20"/>
  <c r="AD127" i="1"/>
  <c r="AE11" i="12" s="1"/>
  <c r="AD125" i="1"/>
  <c r="AE9" i="12" s="1"/>
  <c r="AD126" i="1"/>
  <c r="AE10" i="12" s="1"/>
  <c r="AD141" i="1"/>
  <c r="AD24" i="20"/>
  <c r="AD143" i="1"/>
  <c r="AD26" i="20"/>
  <c r="W135" i="1"/>
  <c r="W12" i="20"/>
  <c r="W14" i="20" s="1"/>
  <c r="W16" i="15" s="1"/>
  <c r="AC28" i="20"/>
  <c r="AC42" i="20"/>
  <c r="AD151" i="1"/>
  <c r="AD39" i="20"/>
  <c r="AD142" i="1"/>
  <c r="AD25" i="20"/>
  <c r="Y23" i="10"/>
  <c r="Z64" i="1"/>
  <c r="Z35" i="10"/>
  <c r="V13" i="12"/>
  <c r="V13" i="15" s="1"/>
  <c r="X24" i="10"/>
  <c r="X38" i="10" s="1"/>
  <c r="X11" i="15" s="1"/>
  <c r="Y14" i="15"/>
  <c r="Z15" i="15"/>
  <c r="AD42" i="20" l="1"/>
  <c r="AE142" i="1"/>
  <c r="AE25" i="20"/>
  <c r="X135" i="1"/>
  <c r="X12" i="20"/>
  <c r="X14" i="20" s="1"/>
  <c r="X16" i="15" s="1"/>
  <c r="AE125" i="1"/>
  <c r="AF9" i="12" s="1"/>
  <c r="AE152" i="1"/>
  <c r="AE40" i="20"/>
  <c r="AD28" i="20"/>
  <c r="AE141" i="1"/>
  <c r="AE24" i="20"/>
  <c r="AE150" i="1"/>
  <c r="AE38" i="20"/>
  <c r="AE151" i="1"/>
  <c r="AE39" i="20"/>
  <c r="AE143" i="1"/>
  <c r="AE26" i="20"/>
  <c r="AE126" i="1"/>
  <c r="AF10" i="12" s="1"/>
  <c r="AE127" i="1"/>
  <c r="AF11" i="12" s="1"/>
  <c r="AE134" i="1"/>
  <c r="AE11" i="20"/>
  <c r="AE133" i="1"/>
  <c r="AE10" i="20"/>
  <c r="AA64" i="1"/>
  <c r="AA35" i="10"/>
  <c r="Z23" i="10"/>
  <c r="W13" i="12"/>
  <c r="W13" i="15" s="1"/>
  <c r="Z14" i="15"/>
  <c r="Y24" i="10"/>
  <c r="Y38" i="10" s="1"/>
  <c r="Y11" i="15" s="1"/>
  <c r="AA15" i="15"/>
  <c r="AE42" i="20" l="1"/>
  <c r="Y135" i="1"/>
  <c r="Y12" i="20"/>
  <c r="Y14" i="20" s="1"/>
  <c r="Y16" i="15" s="1"/>
  <c r="AE28" i="20"/>
  <c r="AF125" i="1"/>
  <c r="AG9" i="12" s="1"/>
  <c r="AF142" i="1"/>
  <c r="AF25" i="20"/>
  <c r="AF152" i="1"/>
  <c r="AF40" i="20"/>
  <c r="AF133" i="1"/>
  <c r="AF10" i="20"/>
  <c r="AF127" i="1"/>
  <c r="AG11" i="12" s="1"/>
  <c r="C11" i="12" s="1"/>
  <c r="AF143" i="1"/>
  <c r="AF26" i="20"/>
  <c r="AF150" i="1"/>
  <c r="AF38" i="20"/>
  <c r="AF134" i="1"/>
  <c r="AF11" i="20"/>
  <c r="AF126" i="1"/>
  <c r="AG10" i="12" s="1"/>
  <c r="AF151" i="1"/>
  <c r="AF39" i="20"/>
  <c r="AF141" i="1"/>
  <c r="AF24" i="20"/>
  <c r="AA23" i="10"/>
  <c r="AB64" i="1"/>
  <c r="AB35" i="10"/>
  <c r="X13" i="12"/>
  <c r="X13" i="15" s="1"/>
  <c r="Z24" i="10"/>
  <c r="Z38" i="10" s="1"/>
  <c r="Z11" i="15" s="1"/>
  <c r="AA14" i="15"/>
  <c r="AB15" i="15"/>
  <c r="AF28" i="20" l="1"/>
  <c r="AF42" i="20"/>
  <c r="AG151" i="1"/>
  <c r="AG39" i="20"/>
  <c r="AG134" i="1"/>
  <c r="AG11" i="20"/>
  <c r="AG143" i="1"/>
  <c r="AG26" i="20"/>
  <c r="AG133" i="1"/>
  <c r="AG10" i="20"/>
  <c r="AG142" i="1"/>
  <c r="AG25" i="20"/>
  <c r="AF13" i="12"/>
  <c r="AG141" i="1"/>
  <c r="AG24" i="20"/>
  <c r="AG126" i="1"/>
  <c r="AH10" i="12" s="1"/>
  <c r="C10" i="12"/>
  <c r="AG150" i="1"/>
  <c r="AG38" i="20"/>
  <c r="AG127" i="1"/>
  <c r="AH11" i="12" s="1"/>
  <c r="AG152" i="1"/>
  <c r="AG40" i="20"/>
  <c r="AG125" i="1"/>
  <c r="AH9" i="12" s="1"/>
  <c r="C9" i="12"/>
  <c r="Z135" i="1"/>
  <c r="Z12" i="20"/>
  <c r="Z14" i="20" s="1"/>
  <c r="Z16" i="15" s="1"/>
  <c r="AC64" i="1"/>
  <c r="AC35" i="10"/>
  <c r="AB23" i="10"/>
  <c r="Y13" i="12"/>
  <c r="Y13" i="15" s="1"/>
  <c r="AB14" i="15"/>
  <c r="AC15" i="15"/>
  <c r="AA24" i="10"/>
  <c r="AA38" i="10" s="1"/>
  <c r="AA11" i="15" s="1"/>
  <c r="AG13" i="12" l="1"/>
  <c r="AH133" i="1"/>
  <c r="AH10" i="20"/>
  <c r="AH127" i="1"/>
  <c r="AI11" i="12" s="1"/>
  <c r="AA135" i="1"/>
  <c r="AA12" i="20"/>
  <c r="AA14" i="20" s="1"/>
  <c r="AA16" i="15" s="1"/>
  <c r="AH152" i="1"/>
  <c r="AH40" i="20"/>
  <c r="AH150" i="1"/>
  <c r="AH38" i="20"/>
  <c r="AH141" i="1"/>
  <c r="AH24" i="20"/>
  <c r="AH134" i="1"/>
  <c r="AH11" i="20"/>
  <c r="AH125" i="1"/>
  <c r="AI9" i="12" s="1"/>
  <c r="AH126" i="1"/>
  <c r="AI10" i="12" s="1"/>
  <c r="AG42" i="20"/>
  <c r="AG28" i="20"/>
  <c r="AH142" i="1"/>
  <c r="AH25" i="20"/>
  <c r="AH143" i="1"/>
  <c r="AH26" i="20"/>
  <c r="AH151" i="1"/>
  <c r="AH39" i="20"/>
  <c r="AC23" i="10"/>
  <c r="AD64" i="1"/>
  <c r="AD35" i="10"/>
  <c r="Z13" i="12"/>
  <c r="Z13" i="15" s="1"/>
  <c r="AB24" i="10"/>
  <c r="AB38" i="10" s="1"/>
  <c r="AB11" i="15" s="1"/>
  <c r="AC14" i="15"/>
  <c r="AB13" i="12"/>
  <c r="AB13" i="15" s="1"/>
  <c r="AD15" i="15"/>
  <c r="AI152" i="1" l="1"/>
  <c r="AI40" i="20"/>
  <c r="AI127" i="1"/>
  <c r="AJ11" i="12" s="1"/>
  <c r="AI151" i="1"/>
  <c r="AI39" i="20"/>
  <c r="AI142" i="1"/>
  <c r="AI25" i="20"/>
  <c r="AI126" i="1"/>
  <c r="AJ10" i="12" s="1"/>
  <c r="AI134" i="1"/>
  <c r="AI11" i="20"/>
  <c r="AH42" i="20"/>
  <c r="AH15" i="15" s="1"/>
  <c r="AI143" i="1"/>
  <c r="AI26" i="20"/>
  <c r="AI125" i="1"/>
  <c r="AJ9" i="12" s="1"/>
  <c r="AH28" i="20"/>
  <c r="AH14" i="15" s="1"/>
  <c r="AI141" i="1"/>
  <c r="AI24" i="20"/>
  <c r="AH13" i="12"/>
  <c r="AH13" i="15" s="1"/>
  <c r="AI150" i="1"/>
  <c r="AI38" i="20"/>
  <c r="AB135" i="1"/>
  <c r="AB12" i="20"/>
  <c r="AB14" i="20" s="1"/>
  <c r="AB16" i="15" s="1"/>
  <c r="AI133" i="1"/>
  <c r="AI10" i="20"/>
  <c r="AE64" i="1"/>
  <c r="AE35" i="10"/>
  <c r="AD23" i="10"/>
  <c r="AA13" i="12"/>
  <c r="AA13" i="15" s="1"/>
  <c r="AC24" i="10"/>
  <c r="AC38" i="10" s="1"/>
  <c r="AC11" i="15" s="1"/>
  <c r="AC13" i="12"/>
  <c r="AC13" i="15" s="1"/>
  <c r="AD14" i="15"/>
  <c r="AE15" i="15"/>
  <c r="AI13" i="12" l="1"/>
  <c r="AI13" i="15" s="1"/>
  <c r="AJ143" i="1"/>
  <c r="AJ26" i="20"/>
  <c r="AJ142" i="1"/>
  <c r="AJ25" i="20"/>
  <c r="AJ133" i="1"/>
  <c r="AJ10" i="20"/>
  <c r="AJ150" i="1"/>
  <c r="AJ38" i="20"/>
  <c r="AJ141" i="1"/>
  <c r="AJ24" i="20"/>
  <c r="AJ134" i="1"/>
  <c r="AJ11" i="20"/>
  <c r="AJ127" i="1"/>
  <c r="AK11" i="12" s="1"/>
  <c r="AC135" i="1"/>
  <c r="AC12" i="20"/>
  <c r="AC14" i="20" s="1"/>
  <c r="AC16" i="15" s="1"/>
  <c r="AI42" i="20"/>
  <c r="AI15" i="15" s="1"/>
  <c r="AI28" i="20"/>
  <c r="AI14" i="15" s="1"/>
  <c r="AJ125" i="1"/>
  <c r="AK9" i="12" s="1"/>
  <c r="AJ126" i="1"/>
  <c r="AK10" i="12" s="1"/>
  <c r="AJ151" i="1"/>
  <c r="AJ39" i="20"/>
  <c r="AJ40" i="20"/>
  <c r="AJ152" i="1"/>
  <c r="AE23" i="10"/>
  <c r="AF64" i="1"/>
  <c r="AF35" i="10"/>
  <c r="AD24" i="10"/>
  <c r="AD38" i="10" s="1"/>
  <c r="AD11" i="15" s="1"/>
  <c r="AE14" i="15"/>
  <c r="AD13" i="12"/>
  <c r="AD13" i="15" s="1"/>
  <c r="AJ28" i="20" l="1"/>
  <c r="AJ14" i="15" s="1"/>
  <c r="AK126" i="1"/>
  <c r="AL10" i="12" s="1"/>
  <c r="AJ13" i="12"/>
  <c r="AJ13" i="15" s="1"/>
  <c r="AK141" i="1"/>
  <c r="AK24" i="20"/>
  <c r="AK40" i="20"/>
  <c r="AK152" i="1"/>
  <c r="AD135" i="1"/>
  <c r="AD12" i="20"/>
  <c r="AD14" i="20" s="1"/>
  <c r="AD16" i="15" s="1"/>
  <c r="AK134" i="1"/>
  <c r="AK11" i="20"/>
  <c r="AK150" i="1"/>
  <c r="AK38" i="20"/>
  <c r="AK142" i="1"/>
  <c r="AK25" i="20"/>
  <c r="AK127" i="1"/>
  <c r="AL11" i="12" s="1"/>
  <c r="AK133" i="1"/>
  <c r="AK10" i="20"/>
  <c r="AK143" i="1"/>
  <c r="AK26" i="20"/>
  <c r="AK151" i="1"/>
  <c r="AK39" i="20"/>
  <c r="AK125" i="1"/>
  <c r="AL9" i="12" s="1"/>
  <c r="AJ42" i="20"/>
  <c r="AJ15" i="15" s="1"/>
  <c r="AG64" i="1"/>
  <c r="AG35" i="10"/>
  <c r="AF23" i="10"/>
  <c r="AE13" i="12"/>
  <c r="AE13" i="15" s="1"/>
  <c r="AF15" i="15"/>
  <c r="AE24" i="10"/>
  <c r="AE38" i="10" s="1"/>
  <c r="AE11" i="15" s="1"/>
  <c r="AK13" i="12" l="1"/>
  <c r="AK13" i="15" s="1"/>
  <c r="AL142" i="1"/>
  <c r="AL25" i="20"/>
  <c r="AL125" i="1"/>
  <c r="AM9" i="12" s="1"/>
  <c r="AK42" i="20"/>
  <c r="AK15" i="15" s="1"/>
  <c r="AK28" i="20"/>
  <c r="AK14" i="15" s="1"/>
  <c r="AL151" i="1"/>
  <c r="AL39" i="20"/>
  <c r="AL133" i="1"/>
  <c r="AL10" i="20"/>
  <c r="AL152" i="1"/>
  <c r="AL40" i="20"/>
  <c r="AL134" i="1"/>
  <c r="AL11" i="20"/>
  <c r="AL143" i="1"/>
  <c r="AL26" i="20"/>
  <c r="AL127" i="1"/>
  <c r="AM11" i="12" s="1"/>
  <c r="AL126" i="1"/>
  <c r="AM10" i="12" s="1"/>
  <c r="AL150" i="1"/>
  <c r="AL38" i="20"/>
  <c r="AE135" i="1"/>
  <c r="AE12" i="20"/>
  <c r="AE14" i="20" s="1"/>
  <c r="AE16" i="15" s="1"/>
  <c r="AL141" i="1"/>
  <c r="AL24" i="20"/>
  <c r="AG23" i="10"/>
  <c r="AH64" i="1"/>
  <c r="AH35" i="10"/>
  <c r="AF24" i="10"/>
  <c r="AF38" i="10" s="1"/>
  <c r="AG15" i="15"/>
  <c r="AF14" i="15"/>
  <c r="AF135" i="1" l="1"/>
  <c r="AF12" i="20"/>
  <c r="AF14" i="20" s="1"/>
  <c r="AF16" i="15" s="1"/>
  <c r="AL13" i="12"/>
  <c r="AL13" i="15" s="1"/>
  <c r="AL42" i="20"/>
  <c r="AL15" i="15" s="1"/>
  <c r="AM126" i="1"/>
  <c r="AN10" i="12" s="1"/>
  <c r="AM143" i="1"/>
  <c r="AM26" i="20"/>
  <c r="AM152" i="1"/>
  <c r="AM40" i="20"/>
  <c r="AM151" i="1"/>
  <c r="AM39" i="20"/>
  <c r="AM125" i="1"/>
  <c r="AN9" i="12" s="1"/>
  <c r="AM141" i="1"/>
  <c r="AM24" i="20"/>
  <c r="AM150" i="1"/>
  <c r="AM38" i="20"/>
  <c r="AL28" i="20"/>
  <c r="AL14" i="15" s="1"/>
  <c r="AM127" i="1"/>
  <c r="AN11" i="12" s="1"/>
  <c r="AM134" i="1"/>
  <c r="AM11" i="20"/>
  <c r="AM133" i="1"/>
  <c r="AM10" i="20"/>
  <c r="AM142" i="1"/>
  <c r="AM25" i="20"/>
  <c r="AI64" i="1"/>
  <c r="AI35" i="10"/>
  <c r="AH23" i="10"/>
  <c r="AG38" i="10"/>
  <c r="AF11" i="15"/>
  <c r="AG14" i="15"/>
  <c r="AG24" i="10"/>
  <c r="AF13" i="15"/>
  <c r="AM42" i="20" l="1"/>
  <c r="AM15" i="15" s="1"/>
  <c r="AM13" i="12"/>
  <c r="AM13" i="15" s="1"/>
  <c r="AN133" i="1"/>
  <c r="AO10" i="20" s="1"/>
  <c r="AN10" i="20"/>
  <c r="AN127" i="1"/>
  <c r="AO11" i="12" s="1"/>
  <c r="AN150" i="1"/>
  <c r="AO38" i="20" s="1"/>
  <c r="AN38" i="20"/>
  <c r="AN125" i="1"/>
  <c r="AO9" i="12" s="1"/>
  <c r="AN152" i="1"/>
  <c r="AO40" i="20" s="1"/>
  <c r="AN40" i="20"/>
  <c r="AN126" i="1"/>
  <c r="AO10" i="12" s="1"/>
  <c r="AG135" i="1"/>
  <c r="AG12" i="20"/>
  <c r="AG14" i="20" s="1"/>
  <c r="AG16" i="15" s="1"/>
  <c r="AM28" i="20"/>
  <c r="AM14" i="15" s="1"/>
  <c r="AN142" i="1"/>
  <c r="AO25" i="20" s="1"/>
  <c r="AN25" i="20"/>
  <c r="AN134" i="1"/>
  <c r="AO11" i="20" s="1"/>
  <c r="AN11" i="20"/>
  <c r="AN141" i="1"/>
  <c r="AO24" i="20" s="1"/>
  <c r="AN24" i="20"/>
  <c r="AN151" i="1"/>
  <c r="AO39" i="20" s="1"/>
  <c r="AN39" i="20"/>
  <c r="AN143" i="1"/>
  <c r="AO26" i="20" s="1"/>
  <c r="AN26" i="20"/>
  <c r="AI23" i="10"/>
  <c r="AJ64" i="1"/>
  <c r="AJ35" i="10"/>
  <c r="AH24" i="10"/>
  <c r="AH38" i="10"/>
  <c r="AG11" i="15"/>
  <c r="AG13" i="15"/>
  <c r="C13" i="12"/>
  <c r="AI38" i="10" l="1"/>
  <c r="AH11" i="15"/>
  <c r="C39" i="20"/>
  <c r="C40" i="20"/>
  <c r="C38" i="20"/>
  <c r="C11" i="20"/>
  <c r="AN42" i="20"/>
  <c r="AN15" i="15" s="1"/>
  <c r="AN28" i="20"/>
  <c r="AN14" i="15" s="1"/>
  <c r="AH135" i="1"/>
  <c r="AH12" i="20"/>
  <c r="AH14" i="20" s="1"/>
  <c r="AH16" i="15" s="1"/>
  <c r="AO42" i="20"/>
  <c r="C10" i="20"/>
  <c r="C26" i="20"/>
  <c r="AO28" i="20"/>
  <c r="AO14" i="15" s="1"/>
  <c r="C24" i="20"/>
  <c r="C25" i="20"/>
  <c r="AN13" i="12"/>
  <c r="AN13" i="15" s="1"/>
  <c r="AO13" i="12"/>
  <c r="AO13" i="15" s="1"/>
  <c r="AK64" i="1"/>
  <c r="AK35" i="10"/>
  <c r="AJ23" i="10"/>
  <c r="AJ24" i="10" s="1"/>
  <c r="AI24" i="10"/>
  <c r="C42" i="20" l="1"/>
  <c r="AO15" i="15"/>
  <c r="C15" i="15" s="1"/>
  <c r="C13" i="15"/>
  <c r="C14" i="15"/>
  <c r="AJ38" i="10"/>
  <c r="AI11" i="15"/>
  <c r="AI135" i="1"/>
  <c r="AI12" i="20"/>
  <c r="AI14" i="20" s="1"/>
  <c r="AI16" i="15" s="1"/>
  <c r="C28" i="20"/>
  <c r="AK23" i="10"/>
  <c r="AK24" i="10" s="1"/>
  <c r="AL64" i="1"/>
  <c r="AL35" i="10"/>
  <c r="AK38" i="10" l="1"/>
  <c r="AJ11" i="15"/>
  <c r="AJ135" i="1"/>
  <c r="AJ12" i="20"/>
  <c r="AJ14" i="20" s="1"/>
  <c r="AJ16" i="15" s="1"/>
  <c r="AM64" i="1"/>
  <c r="AM35" i="10"/>
  <c r="AL23" i="10"/>
  <c r="AL24" i="10" s="1"/>
  <c r="AL38" i="10" l="1"/>
  <c r="AK11" i="15"/>
  <c r="AK135" i="1"/>
  <c r="AK12" i="20"/>
  <c r="AK14" i="20" s="1"/>
  <c r="AK16" i="15" s="1"/>
  <c r="AN23" i="10"/>
  <c r="AM23" i="10"/>
  <c r="AM24" i="10" s="1"/>
  <c r="AN64" i="1"/>
  <c r="AO35" i="10" s="1"/>
  <c r="AN35" i="10"/>
  <c r="AM38" i="10" l="1"/>
  <c r="AL11" i="15"/>
  <c r="C35" i="10"/>
  <c r="AL135" i="1"/>
  <c r="AL12" i="20"/>
  <c r="AL14" i="20" s="1"/>
  <c r="AL16" i="15" s="1"/>
  <c r="AN24" i="10"/>
  <c r="C24" i="10" s="1"/>
  <c r="C23" i="10"/>
  <c r="AN38" i="10" l="1"/>
  <c r="AM11" i="15"/>
  <c r="AM135" i="1"/>
  <c r="AM12" i="20"/>
  <c r="AM14" i="20" s="1"/>
  <c r="AM16" i="15" s="1"/>
  <c r="AO38" i="10" l="1"/>
  <c r="AN11" i="15"/>
  <c r="AN135" i="1"/>
  <c r="AO12" i="20" s="1"/>
  <c r="AN12" i="20"/>
  <c r="AN14" i="20" s="1"/>
  <c r="AN16" i="15" s="1"/>
  <c r="C38" i="10" l="1"/>
  <c r="AO11" i="15"/>
  <c r="C12" i="20"/>
  <c r="AO14" i="20"/>
  <c r="C14" i="20" l="1"/>
  <c r="AO16" i="15"/>
  <c r="C11" i="15"/>
  <c r="C16" i="15" l="1"/>
  <c r="AG9" i="15" l="1"/>
  <c r="C9" i="15" l="1"/>
  <c r="AI42" i="3"/>
  <c r="AE42" i="3"/>
  <c r="AO19" i="11"/>
  <c r="AO10" i="4"/>
  <c r="M19" i="11"/>
  <c r="M10" i="4" l="1"/>
  <c r="N19" i="11"/>
  <c r="N10" i="4"/>
  <c r="L19" i="11"/>
  <c r="L10" i="4"/>
  <c r="O19" i="11" l="1"/>
  <c r="O10" i="4"/>
  <c r="P10" i="4" l="1"/>
  <c r="P19" i="11"/>
  <c r="Q19" i="11" l="1"/>
  <c r="Q10" i="4"/>
  <c r="R10" i="4" l="1"/>
  <c r="R19" i="11"/>
  <c r="S19" i="11" l="1"/>
  <c r="S10" i="4"/>
  <c r="T10" i="4" l="1"/>
  <c r="T19" i="11"/>
  <c r="U19" i="11" l="1"/>
  <c r="U10" i="4"/>
  <c r="V19" i="11" l="1"/>
  <c r="V10" i="4"/>
  <c r="W19" i="11" l="1"/>
  <c r="W10" i="4"/>
  <c r="X10" i="4" l="1"/>
  <c r="X19" i="11"/>
  <c r="Y19" i="11" l="1"/>
  <c r="Y10" i="4"/>
  <c r="Z19" i="11" l="1"/>
  <c r="Z10" i="4"/>
  <c r="AA10" i="4" l="1"/>
  <c r="AA19" i="11"/>
  <c r="AB19" i="11" l="1"/>
  <c r="AB10" i="4"/>
  <c r="AC19" i="11" l="1"/>
  <c r="AC10" i="4"/>
  <c r="AD10" i="4" l="1"/>
  <c r="AD19" i="11"/>
  <c r="AE19" i="11" l="1"/>
  <c r="AE10" i="4"/>
  <c r="AF19" i="11" l="1"/>
  <c r="AF10" i="4"/>
  <c r="AG19" i="11" l="1"/>
  <c r="AG10" i="4"/>
  <c r="AH19" i="11" l="1"/>
  <c r="AH10" i="4"/>
  <c r="AI10" i="4" l="1"/>
  <c r="AI19" i="11"/>
  <c r="AJ19" i="11" l="1"/>
  <c r="AJ10" i="4"/>
  <c r="AK19" i="11" l="1"/>
  <c r="AK10" i="4"/>
  <c r="AL19" i="11" l="1"/>
  <c r="AL10" i="4"/>
  <c r="AM19" i="11" l="1"/>
  <c r="AM10" i="4"/>
  <c r="AN19" i="11" l="1"/>
  <c r="AN10" i="4"/>
  <c r="C19" i="11" l="1"/>
  <c r="C10" i="4"/>
  <c r="L18" i="11"/>
  <c r="L9" i="4"/>
  <c r="L35" i="3" s="1"/>
  <c r="N18" i="11"/>
  <c r="N21" i="11" s="1"/>
  <c r="N12" i="15" s="1"/>
  <c r="N17" i="15" s="1"/>
  <c r="N19" i="15" s="1"/>
  <c r="L37" i="23" l="1"/>
  <c r="L11" i="4"/>
  <c r="M18" i="11"/>
  <c r="M21" i="11" s="1"/>
  <c r="M12" i="15" s="1"/>
  <c r="M17" i="15" s="1"/>
  <c r="M19" i="15" s="1"/>
  <c r="N9" i="4"/>
  <c r="M9" i="4"/>
  <c r="L37" i="3"/>
  <c r="L21" i="11"/>
  <c r="L9" i="23" l="1"/>
  <c r="L24" i="23" s="1"/>
  <c r="L38" i="23"/>
  <c r="L39" i="23" s="1"/>
  <c r="L44" i="23" s="1"/>
  <c r="L38" i="3"/>
  <c r="N11" i="4"/>
  <c r="N35" i="3"/>
  <c r="N37" i="3" s="1"/>
  <c r="N37" i="23"/>
  <c r="L12" i="15"/>
  <c r="M11" i="4"/>
  <c r="M35" i="3"/>
  <c r="M37" i="23"/>
  <c r="O18" i="11"/>
  <c r="O21" i="11" s="1"/>
  <c r="O12" i="15" s="1"/>
  <c r="O17" i="15" s="1"/>
  <c r="O19" i="15" s="1"/>
  <c r="O9" i="4"/>
  <c r="L11" i="23" l="1"/>
  <c r="O35" i="3"/>
  <c r="O37" i="3" s="1"/>
  <c r="O11" i="4"/>
  <c r="O37" i="23"/>
  <c r="M9" i="23"/>
  <c r="L17" i="15"/>
  <c r="N9" i="23"/>
  <c r="P18" i="11"/>
  <c r="P21" i="11" s="1"/>
  <c r="P12" i="15" s="1"/>
  <c r="P17" i="15" s="1"/>
  <c r="P19" i="15" s="1"/>
  <c r="P9" i="4"/>
  <c r="M37" i="3"/>
  <c r="L26" i="23"/>
  <c r="N38" i="3"/>
  <c r="N41" i="3" s="1"/>
  <c r="N42" i="3" s="1"/>
  <c r="N38" i="23"/>
  <c r="N39" i="23" s="1"/>
  <c r="N44" i="23" s="1"/>
  <c r="L41" i="3"/>
  <c r="L42" i="3" l="1"/>
  <c r="Q18" i="11"/>
  <c r="Q21" i="11" s="1"/>
  <c r="Q12" i="15" s="1"/>
  <c r="Q17" i="15" s="1"/>
  <c r="Q19" i="15" s="1"/>
  <c r="Q9" i="4"/>
  <c r="N24" i="23"/>
  <c r="N26" i="23" s="1"/>
  <c r="N11" i="23"/>
  <c r="L19" i="15"/>
  <c r="O38" i="23"/>
  <c r="O39" i="23" s="1"/>
  <c r="O44" i="23" s="1"/>
  <c r="O38" i="3"/>
  <c r="O41" i="3" s="1"/>
  <c r="O42" i="3" s="1"/>
  <c r="M38" i="23"/>
  <c r="M39" i="23" s="1"/>
  <c r="M44" i="23" s="1"/>
  <c r="M38" i="3"/>
  <c r="P11" i="4"/>
  <c r="P35" i="3"/>
  <c r="P37" i="23"/>
  <c r="M24" i="23"/>
  <c r="M11" i="23"/>
  <c r="O9" i="23"/>
  <c r="P9" i="23" l="1"/>
  <c r="M41" i="3"/>
  <c r="Q35" i="3"/>
  <c r="Q37" i="3" s="1"/>
  <c r="Q11" i="4"/>
  <c r="Q37" i="23"/>
  <c r="O11" i="23"/>
  <c r="O24" i="23"/>
  <c r="O26" i="23" s="1"/>
  <c r="M26" i="23"/>
  <c r="P37" i="3"/>
  <c r="R18" i="11"/>
  <c r="R21" i="11" s="1"/>
  <c r="R9" i="4"/>
  <c r="Q9" i="23" l="1"/>
  <c r="R11" i="4"/>
  <c r="R35" i="3"/>
  <c r="R37" i="23"/>
  <c r="S18" i="11"/>
  <c r="S21" i="11" s="1"/>
  <c r="S12" i="15" s="1"/>
  <c r="S17" i="15" s="1"/>
  <c r="S19" i="15" s="1"/>
  <c r="S9" i="4"/>
  <c r="R12" i="15"/>
  <c r="P38" i="23"/>
  <c r="P39" i="23" s="1"/>
  <c r="P44" i="23" s="1"/>
  <c r="P38" i="3"/>
  <c r="Q38" i="3"/>
  <c r="Q41" i="3" s="1"/>
  <c r="Q42" i="3" s="1"/>
  <c r="Q38" i="23"/>
  <c r="Q39" i="23" s="1"/>
  <c r="Q44" i="23" s="1"/>
  <c r="M42" i="3"/>
  <c r="P11" i="23"/>
  <c r="P24" i="23"/>
  <c r="P26" i="23" l="1"/>
  <c r="R17" i="15"/>
  <c r="T18" i="11"/>
  <c r="T21" i="11" s="1"/>
  <c r="T12" i="15" s="1"/>
  <c r="T17" i="15" s="1"/>
  <c r="T19" i="15" s="1"/>
  <c r="T9" i="4"/>
  <c r="R9" i="23"/>
  <c r="Q11" i="23"/>
  <c r="Q24" i="23"/>
  <c r="Q26" i="23" s="1"/>
  <c r="P41" i="3"/>
  <c r="S35" i="3"/>
  <c r="S37" i="3" s="1"/>
  <c r="S11" i="4"/>
  <c r="S37" i="23"/>
  <c r="R37" i="3"/>
  <c r="S38" i="23" l="1"/>
  <c r="S39" i="23" s="1"/>
  <c r="S44" i="23" s="1"/>
  <c r="S38" i="3"/>
  <c r="S41" i="3" s="1"/>
  <c r="S42" i="3" s="1"/>
  <c r="P42" i="3"/>
  <c r="R24" i="23"/>
  <c r="R26" i="23" s="1"/>
  <c r="R11" i="23"/>
  <c r="U18" i="11"/>
  <c r="U21" i="11" s="1"/>
  <c r="U12" i="15" s="1"/>
  <c r="U17" i="15" s="1"/>
  <c r="U19" i="15" s="1"/>
  <c r="U9" i="4"/>
  <c r="R19" i="15"/>
  <c r="R38" i="3"/>
  <c r="R38" i="23"/>
  <c r="R39" i="23" s="1"/>
  <c r="R44" i="23" s="1"/>
  <c r="S9" i="23"/>
  <c r="T35" i="3"/>
  <c r="T37" i="3" s="1"/>
  <c r="T11" i="4"/>
  <c r="T37" i="23"/>
  <c r="T9" i="23" l="1"/>
  <c r="S11" i="23"/>
  <c r="S24" i="23"/>
  <c r="R41" i="3"/>
  <c r="V18" i="11"/>
  <c r="V21" i="11" s="1"/>
  <c r="V12" i="15" s="1"/>
  <c r="V17" i="15" s="1"/>
  <c r="V9" i="4"/>
  <c r="T38" i="23"/>
  <c r="T39" i="23" s="1"/>
  <c r="T44" i="23" s="1"/>
  <c r="T38" i="3"/>
  <c r="T41" i="3" s="1"/>
  <c r="T42" i="3" s="1"/>
  <c r="U11" i="4"/>
  <c r="U35" i="3"/>
  <c r="U37" i="3" s="1"/>
  <c r="U37" i="23"/>
  <c r="U38" i="23" l="1"/>
  <c r="U39" i="23" s="1"/>
  <c r="U44" i="23" s="1"/>
  <c r="U38" i="3"/>
  <c r="W18" i="11"/>
  <c r="W21" i="11" s="1"/>
  <c r="W12" i="15" s="1"/>
  <c r="W17" i="15" s="1"/>
  <c r="W19" i="15" s="1"/>
  <c r="W9" i="4"/>
  <c r="V19" i="15"/>
  <c r="R42" i="3"/>
  <c r="S26" i="23"/>
  <c r="T24" i="23"/>
  <c r="T26" i="23" s="1"/>
  <c r="T11" i="23"/>
  <c r="U9" i="23"/>
  <c r="V35" i="3"/>
  <c r="V37" i="3" s="1"/>
  <c r="V11" i="4"/>
  <c r="V37" i="23"/>
  <c r="V38" i="23" l="1"/>
  <c r="V39" i="23" s="1"/>
  <c r="V44" i="23" s="1"/>
  <c r="V38" i="3"/>
  <c r="V41" i="3" s="1"/>
  <c r="V42" i="3" s="1"/>
  <c r="U11" i="23"/>
  <c r="U24" i="23"/>
  <c r="U26" i="23" s="1"/>
  <c r="W11" i="4"/>
  <c r="W35" i="3"/>
  <c r="W37" i="3" s="1"/>
  <c r="W37" i="23"/>
  <c r="V9" i="23"/>
  <c r="X18" i="11"/>
  <c r="X21" i="11" s="1"/>
  <c r="X12" i="15" s="1"/>
  <c r="X17" i="15" s="1"/>
  <c r="X9" i="4"/>
  <c r="U41" i="3"/>
  <c r="W9" i="23" l="1"/>
  <c r="U42" i="3"/>
  <c r="X35" i="3"/>
  <c r="X37" i="3" s="1"/>
  <c r="X11" i="4"/>
  <c r="X37" i="23"/>
  <c r="Y18" i="11"/>
  <c r="Y21" i="11" s="1"/>
  <c r="Y12" i="15" s="1"/>
  <c r="Y17" i="15" s="1"/>
  <c r="Y19" i="15" s="1"/>
  <c r="Y9" i="4"/>
  <c r="X19" i="15"/>
  <c r="V11" i="23"/>
  <c r="V24" i="23"/>
  <c r="V26" i="23" s="1"/>
  <c r="W38" i="23"/>
  <c r="W39" i="23" s="1"/>
  <c r="W44" i="23" s="1"/>
  <c r="W38" i="3"/>
  <c r="W41" i="3" s="1"/>
  <c r="Z18" i="11" l="1"/>
  <c r="Z21" i="11" s="1"/>
  <c r="Z12" i="15" s="1"/>
  <c r="Z17" i="15" s="1"/>
  <c r="Z9" i="4"/>
  <c r="Y35" i="3"/>
  <c r="Y37" i="3" s="1"/>
  <c r="Y11" i="4"/>
  <c r="Y37" i="23"/>
  <c r="X38" i="23"/>
  <c r="X39" i="23" s="1"/>
  <c r="X44" i="23" s="1"/>
  <c r="X38" i="3"/>
  <c r="X41" i="3" s="1"/>
  <c r="X42" i="3" s="1"/>
  <c r="X9" i="23"/>
  <c r="W11" i="23"/>
  <c r="W24" i="23"/>
  <c r="W26" i="23" s="1"/>
  <c r="Y38" i="3" l="1"/>
  <c r="Y41" i="3" s="1"/>
  <c r="Y42" i="3" s="1"/>
  <c r="Y38" i="23"/>
  <c r="Y39" i="23" s="1"/>
  <c r="Y44" i="23" s="1"/>
  <c r="Z11" i="4"/>
  <c r="Z37" i="23"/>
  <c r="Z35" i="3"/>
  <c r="Z37" i="3" s="1"/>
  <c r="X11" i="23"/>
  <c r="X24" i="23"/>
  <c r="X26" i="23" s="1"/>
  <c r="Y9" i="23"/>
  <c r="AA18" i="11"/>
  <c r="AA21" i="11" s="1"/>
  <c r="AA12" i="15" s="1"/>
  <c r="AA17" i="15" s="1"/>
  <c r="AA19" i="15" s="1"/>
  <c r="AA9" i="4"/>
  <c r="Z19" i="15"/>
  <c r="AA35" i="3" l="1"/>
  <c r="AA37" i="3" s="1"/>
  <c r="AA37" i="23"/>
  <c r="AA11" i="4"/>
  <c r="Y11" i="23"/>
  <c r="Y24" i="23"/>
  <c r="Y26" i="23" s="1"/>
  <c r="Z38" i="23"/>
  <c r="Z39" i="23" s="1"/>
  <c r="Z44" i="23" s="1"/>
  <c r="Z38" i="3"/>
  <c r="Z41" i="3" s="1"/>
  <c r="Z42" i="3" s="1"/>
  <c r="Z9" i="23"/>
  <c r="AB18" i="11"/>
  <c r="AB21" i="11" s="1"/>
  <c r="AB12" i="15" s="1"/>
  <c r="AB17" i="15" s="1"/>
  <c r="AB19" i="15" s="1"/>
  <c r="AB9" i="4"/>
  <c r="AB35" i="3" l="1"/>
  <c r="AB37" i="3" s="1"/>
  <c r="AB11" i="4"/>
  <c r="AB37" i="23"/>
  <c r="Z24" i="23"/>
  <c r="Z26" i="23" s="1"/>
  <c r="Z11" i="23"/>
  <c r="AA9" i="23"/>
  <c r="AA38" i="3"/>
  <c r="AA41" i="3" s="1"/>
  <c r="AA42" i="3" s="1"/>
  <c r="AA38" i="23"/>
  <c r="AA39" i="23" s="1"/>
  <c r="AA44" i="23" s="1"/>
  <c r="AC9" i="4"/>
  <c r="AC18" i="11"/>
  <c r="AC21" i="11" s="1"/>
  <c r="AC12" i="15" s="1"/>
  <c r="AC17" i="15" s="1"/>
  <c r="AC19" i="15" s="1"/>
  <c r="AD18" i="11" l="1"/>
  <c r="AD21" i="11" s="1"/>
  <c r="AD12" i="15" s="1"/>
  <c r="AD17" i="15" s="1"/>
  <c r="AD19" i="15" s="1"/>
  <c r="AD9" i="4"/>
  <c r="AA11" i="23"/>
  <c r="AA24" i="23"/>
  <c r="AA26" i="23" s="1"/>
  <c r="AB38" i="23"/>
  <c r="AB39" i="23" s="1"/>
  <c r="AB44" i="23" s="1"/>
  <c r="AB38" i="3"/>
  <c r="AB41" i="3" s="1"/>
  <c r="AB42" i="3" s="1"/>
  <c r="AC35" i="3"/>
  <c r="AC37" i="3" s="1"/>
  <c r="AC11" i="4"/>
  <c r="AC37" i="23"/>
  <c r="AB9" i="23"/>
  <c r="AB11" i="23" l="1"/>
  <c r="AB24" i="23"/>
  <c r="AB26" i="23" s="1"/>
  <c r="AC38" i="23"/>
  <c r="AC39" i="23" s="1"/>
  <c r="AC44" i="23" s="1"/>
  <c r="AC38" i="3"/>
  <c r="AC41" i="3" s="1"/>
  <c r="AC42" i="3" s="1"/>
  <c r="AD35" i="3"/>
  <c r="AD37" i="3" s="1"/>
  <c r="AD11" i="4"/>
  <c r="AD37" i="23"/>
  <c r="AC9" i="23"/>
  <c r="AE9" i="4"/>
  <c r="AE18" i="11"/>
  <c r="AE21" i="11" s="1"/>
  <c r="AE12" i="15" s="1"/>
  <c r="AE17" i="15" s="1"/>
  <c r="AE19" i="15" s="1"/>
  <c r="AE11" i="4" l="1"/>
  <c r="AE35" i="3"/>
  <c r="AE37" i="3" s="1"/>
  <c r="AE37" i="23"/>
  <c r="AC11" i="23"/>
  <c r="AC24" i="23"/>
  <c r="AC26" i="23" s="1"/>
  <c r="AD9" i="23"/>
  <c r="AF18" i="11"/>
  <c r="AF21" i="11" s="1"/>
  <c r="AF12" i="15" s="1"/>
  <c r="AF17" i="15" s="1"/>
  <c r="AF19" i="15" s="1"/>
  <c r="AF9" i="4"/>
  <c r="AD38" i="23"/>
  <c r="AD39" i="23" s="1"/>
  <c r="AD44" i="23" s="1"/>
  <c r="AD38" i="3"/>
  <c r="AD41" i="3" s="1"/>
  <c r="AD42" i="3" s="1"/>
  <c r="AF35" i="3" l="1"/>
  <c r="AF37" i="3" s="1"/>
  <c r="AF11" i="4"/>
  <c r="AF37" i="23"/>
  <c r="AD24" i="23"/>
  <c r="AD26" i="23" s="1"/>
  <c r="AD11" i="23"/>
  <c r="AE9" i="23"/>
  <c r="AG18" i="11"/>
  <c r="AG21" i="11" s="1"/>
  <c r="AG12" i="15" s="1"/>
  <c r="AG17" i="15" s="1"/>
  <c r="AG19" i="15" s="1"/>
  <c r="AG9" i="4"/>
  <c r="AE38" i="23"/>
  <c r="AE39" i="23" s="1"/>
  <c r="AE44" i="23" s="1"/>
  <c r="AE38" i="3"/>
  <c r="AE41" i="3" s="1"/>
  <c r="AH18" i="11" l="1"/>
  <c r="AH21" i="11" s="1"/>
  <c r="AH12" i="15" s="1"/>
  <c r="AH17" i="15" s="1"/>
  <c r="AH19" i="15" s="1"/>
  <c r="AH9" i="4"/>
  <c r="AF9" i="23"/>
  <c r="AG35" i="3"/>
  <c r="AG37" i="3" s="1"/>
  <c r="AG11" i="4"/>
  <c r="AG37" i="23"/>
  <c r="AE11" i="23"/>
  <c r="AE24" i="23"/>
  <c r="AE26" i="23" s="1"/>
  <c r="AF38" i="23"/>
  <c r="AF39" i="23" s="1"/>
  <c r="AF44" i="23" s="1"/>
  <c r="AF38" i="3"/>
  <c r="AF41" i="3" s="1"/>
  <c r="AF42" i="3" s="1"/>
  <c r="AG9" i="23" l="1"/>
  <c r="AF24" i="23"/>
  <c r="AF26" i="23" s="1"/>
  <c r="AF11" i="23"/>
  <c r="AI9" i="4"/>
  <c r="AI18" i="11"/>
  <c r="AI21" i="11" s="1"/>
  <c r="AI12" i="15" s="1"/>
  <c r="AI17" i="15" s="1"/>
  <c r="AI19" i="15" s="1"/>
  <c r="AG38" i="23"/>
  <c r="AG39" i="23" s="1"/>
  <c r="AG44" i="23" s="1"/>
  <c r="AG38" i="3"/>
  <c r="AG41" i="3" s="1"/>
  <c r="AG42" i="3" s="1"/>
  <c r="AH35" i="3"/>
  <c r="AH37" i="3" s="1"/>
  <c r="AH11" i="4"/>
  <c r="AH37" i="23"/>
  <c r="AH38" i="3" l="1"/>
  <c r="AH41" i="3" s="1"/>
  <c r="AH42" i="3" s="1"/>
  <c r="AH38" i="23"/>
  <c r="AH39" i="23" s="1"/>
  <c r="AH44" i="23" s="1"/>
  <c r="AJ18" i="11"/>
  <c r="AJ21" i="11" s="1"/>
  <c r="AJ12" i="15" s="1"/>
  <c r="AJ17" i="15" s="1"/>
  <c r="AJ19" i="15" s="1"/>
  <c r="AJ9" i="4"/>
  <c r="AH9" i="23"/>
  <c r="AI11" i="4"/>
  <c r="AI37" i="23"/>
  <c r="AI35" i="3"/>
  <c r="AI37" i="3" s="1"/>
  <c r="AG11" i="23"/>
  <c r="AG24" i="23"/>
  <c r="AG26" i="23" s="1"/>
  <c r="AI38" i="23" l="1"/>
  <c r="AI39" i="23" s="1"/>
  <c r="AI44" i="23" s="1"/>
  <c r="AI38" i="3"/>
  <c r="AI41" i="3" s="1"/>
  <c r="AI9" i="23"/>
  <c r="AH24" i="23"/>
  <c r="AH26" i="23" s="1"/>
  <c r="AH11" i="23"/>
  <c r="AJ35" i="3"/>
  <c r="AJ37" i="3" s="1"/>
  <c r="AJ37" i="23"/>
  <c r="AJ11" i="4"/>
  <c r="AK18" i="11"/>
  <c r="AK21" i="11" s="1"/>
  <c r="AK12" i="15" s="1"/>
  <c r="AK17" i="15" s="1"/>
  <c r="AK19" i="15" s="1"/>
  <c r="AK9" i="4"/>
  <c r="AK37" i="23" l="1"/>
  <c r="AK11" i="4"/>
  <c r="AK35" i="3"/>
  <c r="AK37" i="3" s="1"/>
  <c r="AL18" i="11"/>
  <c r="AL21" i="11" s="1"/>
  <c r="AL12" i="15" s="1"/>
  <c r="AL17" i="15" s="1"/>
  <c r="AL19" i="15" s="1"/>
  <c r="AL9" i="4"/>
  <c r="AJ9" i="23"/>
  <c r="AJ38" i="23"/>
  <c r="AJ39" i="23" s="1"/>
  <c r="AJ44" i="23" s="1"/>
  <c r="AJ38" i="3"/>
  <c r="AJ41" i="3" s="1"/>
  <c r="AJ42" i="3" s="1"/>
  <c r="AI11" i="23"/>
  <c r="AI24" i="23"/>
  <c r="AI26" i="23" s="1"/>
  <c r="AM18" i="11" l="1"/>
  <c r="AM21" i="11" s="1"/>
  <c r="AM12" i="15" s="1"/>
  <c r="AM17" i="15" s="1"/>
  <c r="AM19" i="15" s="1"/>
  <c r="AM9" i="4"/>
  <c r="AK38" i="23"/>
  <c r="AK39" i="23" s="1"/>
  <c r="AK44" i="23" s="1"/>
  <c r="AK38" i="3"/>
  <c r="AK41" i="3" s="1"/>
  <c r="AK42" i="3" s="1"/>
  <c r="AJ11" i="23"/>
  <c r="AJ24" i="23"/>
  <c r="AJ26" i="23" s="1"/>
  <c r="AL37" i="23"/>
  <c r="AL35" i="3"/>
  <c r="AL37" i="3" s="1"/>
  <c r="AL11" i="4"/>
  <c r="AK9" i="23"/>
  <c r="AK11" i="23" l="1"/>
  <c r="AK24" i="23"/>
  <c r="AK26" i="23" s="1"/>
  <c r="AL38" i="23"/>
  <c r="AL39" i="23" s="1"/>
  <c r="AL44" i="23" s="1"/>
  <c r="AL38" i="3"/>
  <c r="AL41" i="3" s="1"/>
  <c r="AL42" i="3" s="1"/>
  <c r="AM35" i="3"/>
  <c r="AM37" i="3" s="1"/>
  <c r="AM11" i="4"/>
  <c r="AM37" i="23"/>
  <c r="AL9" i="23"/>
  <c r="AN18" i="11"/>
  <c r="AN21" i="11" s="1"/>
  <c r="AN12" i="15" s="1"/>
  <c r="AN17" i="15" s="1"/>
  <c r="AN19" i="15" s="1"/>
  <c r="AN9" i="4"/>
  <c r="AN37" i="23" l="1"/>
  <c r="AN11" i="4"/>
  <c r="AN35" i="3"/>
  <c r="AN37" i="3" s="1"/>
  <c r="AO18" i="11"/>
  <c r="AO9" i="4"/>
  <c r="AM38" i="23"/>
  <c r="AM39" i="23" s="1"/>
  <c r="AM44" i="23" s="1"/>
  <c r="AM38" i="3"/>
  <c r="AM41" i="3" s="1"/>
  <c r="AM42" i="3" s="1"/>
  <c r="AL11" i="23"/>
  <c r="AL24" i="23"/>
  <c r="AL26" i="23" s="1"/>
  <c r="AM9" i="23"/>
  <c r="AM24" i="23" l="1"/>
  <c r="AM26" i="23" s="1"/>
  <c r="AM11" i="23"/>
  <c r="AN9" i="23"/>
  <c r="AO35" i="3"/>
  <c r="AO11" i="4"/>
  <c r="AO37" i="23"/>
  <c r="C9" i="4"/>
  <c r="AO21" i="11"/>
  <c r="C18" i="11"/>
  <c r="AN38" i="23"/>
  <c r="AN39" i="23" s="1"/>
  <c r="AN44" i="23" s="1"/>
  <c r="AN38" i="3"/>
  <c r="AN41" i="3" s="1"/>
  <c r="AN42" i="3" s="1"/>
  <c r="AO12" i="15" l="1"/>
  <c r="C21" i="11"/>
  <c r="AO37" i="3"/>
  <c r="C35" i="3"/>
  <c r="AN11" i="23"/>
  <c r="AN24" i="23"/>
  <c r="AO9" i="23"/>
  <c r="AP10" i="23" s="1"/>
  <c r="C11" i="4"/>
  <c r="AN26" i="23" l="1"/>
  <c r="AO10" i="23"/>
  <c r="AO11" i="23" s="1"/>
  <c r="AO24" i="23"/>
  <c r="C9" i="23"/>
  <c r="D7" i="7" s="1"/>
  <c r="AO38" i="3"/>
  <c r="AO38" i="23"/>
  <c r="AO39" i="23" s="1"/>
  <c r="AO44" i="23" s="1"/>
  <c r="C37" i="3"/>
  <c r="AO17" i="15"/>
  <c r="C12" i="15"/>
  <c r="AO19" i="15" l="1"/>
  <c r="C17" i="15"/>
  <c r="C23" i="15" s="1"/>
  <c r="C14" i="23"/>
  <c r="C11" i="23"/>
  <c r="C13" i="23" s="1"/>
  <c r="AO41" i="3"/>
  <c r="C38" i="3"/>
  <c r="AO25" i="23"/>
  <c r="C25" i="23" s="1"/>
  <c r="C24" i="23"/>
  <c r="C10" i="23"/>
  <c r="D6" i="7" s="1"/>
  <c r="C6" i="7"/>
  <c r="AO42" i="3" l="1"/>
  <c r="C41" i="3"/>
  <c r="C22" i="15"/>
  <c r="C19" i="15"/>
  <c r="C21" i="15" s="1"/>
  <c r="AO26" i="23"/>
  <c r="C42" i="3" l="1"/>
  <c r="D8" i="7"/>
  <c r="D9" i="7" s="1"/>
  <c r="D10" i="7" s="1"/>
  <c r="D11" i="7" s="1"/>
  <c r="C15" i="7" s="1"/>
  <c r="C17" i="7" l="1"/>
  <c r="D23" i="7" l="1"/>
  <c r="F23" i="7"/>
  <c r="H23" i="7"/>
  <c r="J23" i="7"/>
  <c r="K23" i="7"/>
  <c r="E23" i="7"/>
  <c r="G23" i="7"/>
  <c r="I23" i="7"/>
  <c r="K24" i="7" l="1"/>
  <c r="K21" i="23" s="1"/>
  <c r="K26" i="23" s="1"/>
  <c r="C23" i="7"/>
  <c r="D24" i="7"/>
  <c r="D36" i="23" s="1"/>
  <c r="D39" i="23" s="1"/>
  <c r="G24" i="7"/>
  <c r="G21" i="23" s="1"/>
  <c r="G26" i="23" s="1"/>
  <c r="H24" i="7"/>
  <c r="H21" i="23" s="1"/>
  <c r="H26" i="23" s="1"/>
  <c r="I24" i="7"/>
  <c r="I21" i="23" s="1"/>
  <c r="I26" i="23" s="1"/>
  <c r="E24" i="7"/>
  <c r="E21" i="23" s="1"/>
  <c r="E26" i="23" s="1"/>
  <c r="J24" i="7"/>
  <c r="J21" i="23" s="1"/>
  <c r="J26" i="23" s="1"/>
  <c r="F24" i="7"/>
  <c r="F21" i="23" s="1"/>
  <c r="F26" i="23" s="1"/>
  <c r="K36" i="23" l="1"/>
  <c r="K39" i="23" s="1"/>
  <c r="K44" i="23" s="1"/>
  <c r="D44" i="23"/>
  <c r="C33" i="7"/>
  <c r="D33" i="7"/>
  <c r="F36" i="23"/>
  <c r="F39" i="23" s="1"/>
  <c r="F44" i="23" s="1"/>
  <c r="J36" i="23"/>
  <c r="J39" i="23" s="1"/>
  <c r="J44" i="23" s="1"/>
  <c r="E36" i="23"/>
  <c r="E39" i="23" s="1"/>
  <c r="E44" i="23" s="1"/>
  <c r="I36" i="23"/>
  <c r="I39" i="23" s="1"/>
  <c r="I44" i="23" s="1"/>
  <c r="H36" i="23"/>
  <c r="H39" i="23" s="1"/>
  <c r="H44" i="23" s="1"/>
  <c r="G36" i="23"/>
  <c r="G39" i="23" s="1"/>
  <c r="G44" i="23" s="1"/>
  <c r="C24" i="7"/>
  <c r="D21" i="23"/>
  <c r="F33" i="7" l="1"/>
  <c r="B33" i="7" s="1"/>
  <c r="C44" i="23"/>
  <c r="D45" i="23"/>
  <c r="D46" i="23" s="1"/>
  <c r="C21" i="23"/>
  <c r="D26" i="23"/>
  <c r="C39" i="23"/>
  <c r="E45" i="23" l="1"/>
  <c r="E46" i="23" s="1"/>
  <c r="C29" i="23"/>
  <c r="C26" i="23"/>
  <c r="C28" i="23" s="1"/>
  <c r="F45" i="23" l="1"/>
  <c r="F46" i="23" s="1"/>
  <c r="G45" i="23" l="1"/>
  <c r="G46" i="23" s="1"/>
  <c r="H45" i="23" l="1"/>
  <c r="H46" i="23" s="1"/>
  <c r="I45" i="23" l="1"/>
  <c r="J45" i="23" s="1"/>
  <c r="I46" i="23" l="1"/>
  <c r="J46" i="23"/>
  <c r="K45" i="23"/>
  <c r="K46" i="23" l="1"/>
  <c r="L45" i="23"/>
  <c r="L46" i="23" l="1"/>
  <c r="M45" i="23"/>
  <c r="M46" i="23" l="1"/>
  <c r="N45" i="23"/>
  <c r="N46" i="23" l="1"/>
  <c r="O45" i="23"/>
  <c r="O46" i="23" l="1"/>
  <c r="P45" i="23"/>
  <c r="P46" i="23" l="1"/>
  <c r="Q45" i="23"/>
  <c r="Q46" i="23" l="1"/>
  <c r="R45" i="23"/>
  <c r="R46" i="23" l="1"/>
  <c r="S45" i="23"/>
  <c r="S46" i="23" l="1"/>
  <c r="T45" i="23"/>
  <c r="T46" i="23" l="1"/>
  <c r="U45" i="23"/>
  <c r="U46" i="23" l="1"/>
  <c r="V45" i="23"/>
  <c r="V46" i="23" l="1"/>
  <c r="W45" i="23"/>
  <c r="W46" i="23" l="1"/>
  <c r="X45" i="23"/>
  <c r="X46" i="23" l="1"/>
  <c r="Y45" i="23"/>
  <c r="Y46" i="23" l="1"/>
  <c r="Z45" i="23"/>
  <c r="Z46" i="23" l="1"/>
  <c r="AA45" i="23"/>
  <c r="AA46" i="23" l="1"/>
  <c r="AB45" i="23"/>
  <c r="AB46" i="23" l="1"/>
  <c r="AC45" i="23"/>
  <c r="AC46" i="23" l="1"/>
  <c r="AD45" i="23"/>
  <c r="AD46" i="23" l="1"/>
  <c r="AE45" i="23"/>
  <c r="AE46" i="23" l="1"/>
  <c r="AF45" i="23"/>
  <c r="AF46" i="23" l="1"/>
  <c r="AG45" i="23"/>
  <c r="AG46" i="23" l="1"/>
  <c r="AH45" i="23"/>
  <c r="AH46" i="23" l="1"/>
  <c r="AI45" i="23"/>
  <c r="AI46" i="23" l="1"/>
  <c r="AJ45" i="23"/>
  <c r="AJ46" i="23" l="1"/>
  <c r="AK45" i="23"/>
  <c r="AK46" i="23" l="1"/>
  <c r="AL45" i="23"/>
  <c r="AL46" i="23" l="1"/>
  <c r="AM45" i="23"/>
  <c r="AM46" i="23" l="1"/>
  <c r="AN45" i="23"/>
  <c r="AN46" i="23" l="1"/>
  <c r="AO45" i="23"/>
  <c r="AO46" i="23" s="1"/>
</calcChain>
</file>

<file path=xl/comments1.xml><?xml version="1.0" encoding="utf-8"?>
<comments xmlns="http://schemas.openxmlformats.org/spreadsheetml/2006/main">
  <authors>
    <author>mmatuzna</author>
  </authors>
  <commentList>
    <comment ref="C116" authorId="0">
      <text>
        <r>
          <rPr>
            <b/>
            <sz val="9"/>
            <color indexed="81"/>
            <rFont val="Tahoma"/>
            <family val="2"/>
            <charset val="238"/>
          </rPr>
          <t>mmatuzna:</t>
        </r>
        <r>
          <rPr>
            <sz val="9"/>
            <color indexed="81"/>
            <rFont val="Tahoma"/>
            <family val="2"/>
            <charset val="238"/>
          </rPr>
          <t xml:space="preserve">
osobný diesel - loko a rail car a osobný elektrický - loko a rail car
</t>
        </r>
      </text>
    </comment>
    <comment ref="E116" authorId="0">
      <text>
        <r>
          <rPr>
            <b/>
            <sz val="9"/>
            <color indexed="81"/>
            <rFont val="Tahoma"/>
            <family val="2"/>
            <charset val="238"/>
          </rPr>
          <t>mmatuzna:</t>
        </r>
        <r>
          <rPr>
            <sz val="9"/>
            <color indexed="81"/>
            <rFont val="Tahoma"/>
            <family val="2"/>
            <charset val="238"/>
          </rPr>
          <t xml:space="preserve">
osobná loko a railcar
</t>
        </r>
      </text>
    </comment>
    <comment ref="C117" authorId="0">
      <text>
        <r>
          <rPr>
            <b/>
            <sz val="9"/>
            <color indexed="81"/>
            <rFont val="Tahoma"/>
            <family val="2"/>
            <charset val="238"/>
          </rPr>
          <t>mmatuzna:</t>
        </r>
        <r>
          <rPr>
            <sz val="9"/>
            <color indexed="81"/>
            <rFont val="Tahoma"/>
            <family val="2"/>
            <charset val="238"/>
          </rPr>
          <t xml:space="preserve">
elektrický, nákladný dieselový - 622,2</t>
        </r>
      </text>
    </comment>
  </commentList>
</comments>
</file>

<file path=xl/sharedStrings.xml><?xml version="1.0" encoding="utf-8"?>
<sst xmlns="http://schemas.openxmlformats.org/spreadsheetml/2006/main" count="721" uniqueCount="457">
  <si>
    <t>EUR</t>
  </si>
  <si>
    <t>(a)= (b)+(c)+(d)+(e)</t>
  </si>
  <si>
    <t>(b)</t>
  </si>
  <si>
    <t>(c)</t>
  </si>
  <si>
    <t>(d)</t>
  </si>
  <si>
    <t>(e)</t>
  </si>
  <si>
    <t>(f)</t>
  </si>
  <si>
    <t>Diskontná sadzba (finančná)</t>
  </si>
  <si>
    <t>Diskontná sadzba (ekonomická)</t>
  </si>
  <si>
    <t>Cenová úroveň</t>
  </si>
  <si>
    <t>Rok začiatku (ekonomický)</t>
  </si>
  <si>
    <t>Rok začiatku (finančný)</t>
  </si>
  <si>
    <t>Koniec obdobia výstavby</t>
  </si>
  <si>
    <t>Časový horizont</t>
  </si>
  <si>
    <t>Rok ukončenia (ekonomický)</t>
  </si>
  <si>
    <t>Rok ukončenia (finančný)</t>
  </si>
  <si>
    <t>Mena</t>
  </si>
  <si>
    <t>Všeobecné predpoklady</t>
  </si>
  <si>
    <t>vstupy</t>
  </si>
  <si>
    <t>Fiškálne konverzné faktory</t>
  </si>
  <si>
    <t>Energia (palivá)</t>
  </si>
  <si>
    <t>Materiál</t>
  </si>
  <si>
    <t>Zloženie nákladov</t>
  </si>
  <si>
    <t>Investície</t>
  </si>
  <si>
    <t>Prevádzka</t>
  </si>
  <si>
    <t>Personálne</t>
  </si>
  <si>
    <t>Pohonné hmoty</t>
  </si>
  <si>
    <t>Ostatné</t>
  </si>
  <si>
    <t>Spolu</t>
  </si>
  <si>
    <t>Agregovaný korekčný faktor</t>
  </si>
  <si>
    <t>Účel cesty</t>
  </si>
  <si>
    <t>Dlhá vzdialenosť</t>
  </si>
  <si>
    <t>Krátka vzdialenosť</t>
  </si>
  <si>
    <t>Pracovné</t>
  </si>
  <si>
    <t>Súkromné</t>
  </si>
  <si>
    <t>Dochádzanie do práce (krátka vzdialenosť)</t>
  </si>
  <si>
    <t>Dochádzanie do práce (dlhá vzdialenosť)</t>
  </si>
  <si>
    <t>Ostatné (krátka vzdialenosť)</t>
  </si>
  <si>
    <t>Ostatné (dlhá vzdialenosť)</t>
  </si>
  <si>
    <t>Pracovné cesty</t>
  </si>
  <si>
    <t>Nákladná doprava</t>
  </si>
  <si>
    <t xml:space="preserve">HDP &amp; Rast hodnoty času </t>
  </si>
  <si>
    <t>Reálny rast HDP (%)</t>
  </si>
  <si>
    <t>Jednotkové hodnoty - pracovné cesty</t>
  </si>
  <si>
    <t>Jednotkové hodnoty - súkromne - krátka vzdial.</t>
  </si>
  <si>
    <t>Jednotkové hodnoty - nákladná doprava</t>
  </si>
  <si>
    <t>Jednotkové hodnoty - súkromne - dlhá vzdial.</t>
  </si>
  <si>
    <t>Inflácia</t>
  </si>
  <si>
    <t>CPI - ročná zmena v %</t>
  </si>
  <si>
    <t>Indexy</t>
  </si>
  <si>
    <t>Osobné automobily</t>
  </si>
  <si>
    <t>Autobusy</t>
  </si>
  <si>
    <t>Nákladné automobily 3,5 - 12 ton</t>
  </si>
  <si>
    <t>Nákladné automobily &gt; 12 ton</t>
  </si>
  <si>
    <t>Nákladné automobily - priemer</t>
  </si>
  <si>
    <t>Železničná preprava - osobná</t>
  </si>
  <si>
    <t>Železničná preprava - nákladná</t>
  </si>
  <si>
    <t>Nákladné automobily</t>
  </si>
  <si>
    <t>Priemerná obsadenosť (osoby/vozidlo)</t>
  </si>
  <si>
    <t>Nákladná doprava - priemerné zaťaženie</t>
  </si>
  <si>
    <t>Tony/nákladné automobily</t>
  </si>
  <si>
    <t>Osobná preprava [EUR/vozidlo km]</t>
  </si>
  <si>
    <t>Nákladná preprava [EUR/vozidlo km]</t>
  </si>
  <si>
    <t>Náklady na údržbu a opravu cestnej infraštrukúry</t>
  </si>
  <si>
    <t>Osobná preprava [EUR/1000 osobo km]</t>
  </si>
  <si>
    <t>Nákladná preprava [EUR/1000 tono km]</t>
  </si>
  <si>
    <t>Predpokladané zníženie jazdného času (v minútach)</t>
  </si>
  <si>
    <t>Dĺžka trate [km]</t>
  </si>
  <si>
    <t>Náklady na údržbu a opravy</t>
  </si>
  <si>
    <t>Bez projektu</t>
  </si>
  <si>
    <t>S projektom</t>
  </si>
  <si>
    <t>Osobná doprava</t>
  </si>
  <si>
    <t>rok &gt;&gt;&gt;</t>
  </si>
  <si>
    <t>Počet mesiacov:</t>
  </si>
  <si>
    <t>Rok &gt;&gt;&gt;</t>
  </si>
  <si>
    <t>Poplatky za plány/projekty</t>
  </si>
  <si>
    <t>Výstavba</t>
  </si>
  <si>
    <t>Stavebný dozor</t>
  </si>
  <si>
    <t>Propagácia</t>
  </si>
  <si>
    <t xml:space="preserve">Celkové investičné náklady bez nepredvídaných výdavkov a DPH </t>
  </si>
  <si>
    <t>Celkové investičné náklady bez nepredvídaných výdavkov a DPH - ekonomické</t>
  </si>
  <si>
    <t>Celkové investičné náklady bez nepredvídaných výdavkov</t>
  </si>
  <si>
    <t>Celkové investičné náklady vrátane nepredvídaných výdavkov</t>
  </si>
  <si>
    <t>DPH</t>
  </si>
  <si>
    <t>Celkové investičné náklady vrátane DPH</t>
  </si>
  <si>
    <t>Oprávnené investičné náklady</t>
  </si>
  <si>
    <t>Neoprávnené investičné náklady</t>
  </si>
  <si>
    <t>Celkové náklady projektu</t>
  </si>
  <si>
    <t>Neoprávnené náklady</t>
  </si>
  <si>
    <t>Cenová úprava (ak je aplikovateľná)</t>
  </si>
  <si>
    <t>Medzisúčet</t>
  </si>
  <si>
    <t>BEZ PROJEKTU</t>
  </si>
  <si>
    <t>Náklady na riadenie</t>
  </si>
  <si>
    <t>S PROJEKTOM</t>
  </si>
  <si>
    <t>Úspory nákladov na riadenie</t>
  </si>
  <si>
    <t>Zisk / Strata bez projektu</t>
  </si>
  <si>
    <t>Zisk / Strata s projektom</t>
  </si>
  <si>
    <t>Dotácia bez projektu</t>
  </si>
  <si>
    <t>Dotácia s projektom</t>
  </si>
  <si>
    <t>Zmena dotácie</t>
  </si>
  <si>
    <t>Zmena úspory nákladov na prevádzku a údržbu</t>
  </si>
  <si>
    <t>Zmena úspory nákladov na prevádzku a údržbu - zmena dotácie</t>
  </si>
  <si>
    <t>Úspory nákladov na prevádzku a údržbu pre výpočet medzery vo financovaní</t>
  </si>
  <si>
    <t>Nákladá doprava</t>
  </si>
  <si>
    <t>Nediskontované</t>
  </si>
  <si>
    <t>Diskontované</t>
  </si>
  <si>
    <t>5.1 Výpočet medzery vo financovaní</t>
  </si>
  <si>
    <t>Investičné náklady</t>
  </si>
  <si>
    <t>Zostatková hodnota</t>
  </si>
  <si>
    <t>Príjmy</t>
  </si>
  <si>
    <t>Prevádzkové náklady</t>
  </si>
  <si>
    <t>Čistý príjem</t>
  </si>
  <si>
    <t>Investičné náklady - čistý príjem</t>
  </si>
  <si>
    <t>Medzera vo financovaní</t>
  </si>
  <si>
    <t>5.2 Príspevok Spoločenstva</t>
  </si>
  <si>
    <t>Oprávnené náklady</t>
  </si>
  <si>
    <t>Suma podľa rozhodnutia</t>
  </si>
  <si>
    <t>Podiel spolufinancovania</t>
  </si>
  <si>
    <t>Príspevok Spoločenstva</t>
  </si>
  <si>
    <t>5.3 Štruktúra financovania</t>
  </si>
  <si>
    <t>Vlastný príspevok</t>
  </si>
  <si>
    <t>Úver</t>
  </si>
  <si>
    <t>Celkové investičné náklady</t>
  </si>
  <si>
    <t>Pomoc Únie</t>
  </si>
  <si>
    <t>Vnútroštátne verejné (alebo ekvivalentné)</t>
  </si>
  <si>
    <t>Vnútroštátne súkromné</t>
  </si>
  <si>
    <t>Iné zdroje (uveďte)</t>
  </si>
  <si>
    <t>Zdroje celkových investičných nákladov (€)</t>
  </si>
  <si>
    <t>Z toho (pre informáciu)</t>
  </si>
  <si>
    <t>Pôžičky od EIB/EIF:</t>
  </si>
  <si>
    <t>Peňažné toky</t>
  </si>
  <si>
    <t>Prevádzka a údržba infraštruktúry</t>
  </si>
  <si>
    <t>Čisté peňažné toky</t>
  </si>
  <si>
    <t>6.1 Finančná výnosnosť investície</t>
  </si>
  <si>
    <t>Finančná čistá súčasná hodnota investície (FNPV_C)</t>
  </si>
  <si>
    <t>Finančné vnútorné výnosové percento investície (FRR_C)</t>
  </si>
  <si>
    <t>6.2 Finančná výnosnosť kapitálu</t>
  </si>
  <si>
    <t>Vlastné financovanie</t>
  </si>
  <si>
    <t>Splátky úverov</t>
  </si>
  <si>
    <t>Finančná čistá súčasná hodnota kapitálu (FNPV_K)</t>
  </si>
  <si>
    <t>Finančné vnútorné výnosové percento kapitálu (FRR_K)</t>
  </si>
  <si>
    <t>6.3 Finančná udržateľnosť</t>
  </si>
  <si>
    <t>Celkové finančné zdroje</t>
  </si>
  <si>
    <t>Celkové príjmy</t>
  </si>
  <si>
    <t>Dotácia na prevádzku</t>
  </si>
  <si>
    <t>Celkové výdavky</t>
  </si>
  <si>
    <t>Celkové peňažné toky</t>
  </si>
  <si>
    <t>Kumulatívny čistý peňažný tok</t>
  </si>
  <si>
    <t>(a) Existujúca doprava</t>
  </si>
  <si>
    <t>práca</t>
  </si>
  <si>
    <t>súkromne</t>
  </si>
  <si>
    <t>(b) Prevedená doprava</t>
  </si>
  <si>
    <t>Hodnota úspory jazdného času pri pracovných cestách</t>
  </si>
  <si>
    <t>Hodnota úspory jazdného času pri súkromných cestách</t>
  </si>
  <si>
    <t>7.3  Úspory jazdného času - nákladná doprava (tono hodiny)</t>
  </si>
  <si>
    <t>Prevedená doprava - osobná [osobo km * 1000]</t>
  </si>
  <si>
    <t>Prevedená doprava - nákladná [tono km * 1000]</t>
  </si>
  <si>
    <t>Rok</t>
  </si>
  <si>
    <t>11.1 Ekonomická analýza</t>
  </si>
  <si>
    <t>Náklady spolu</t>
  </si>
  <si>
    <t>Úspora jazdného času</t>
  </si>
  <si>
    <t>Úspora prevádzkových nákladov na vozidlá</t>
  </si>
  <si>
    <t>Úspora nákladov na nehody</t>
  </si>
  <si>
    <t>Úspora nákladov na hlučnosť</t>
  </si>
  <si>
    <t>Prínosy spolu</t>
  </si>
  <si>
    <t>Čisté prínosy</t>
  </si>
  <si>
    <t>Ekonomická čistá súčasná hodnota (ENPV)</t>
  </si>
  <si>
    <t>Ekonomické výnosové percento (ERR)</t>
  </si>
  <si>
    <t>Pomer výnosov a nákladov (B/C)</t>
  </si>
  <si>
    <t>Priemer</t>
  </si>
  <si>
    <t>Jednotkové hodnoty úspor jazdných časov na osobu/hod. (EUR, 2014)</t>
  </si>
  <si>
    <t>Zdroj: CBA, tab. 16 a 17</t>
  </si>
  <si>
    <t>IV. koridor</t>
  </si>
  <si>
    <t>Zdroj: Príručka CBA, kap. 5.2, str. 53 a 54</t>
  </si>
  <si>
    <t>na 1000 vozokm alebo 1000 tkm</t>
  </si>
  <si>
    <t>Zdroj: Príručka CBA, tab. 28</t>
  </si>
  <si>
    <t>Jednotkové externé náklady hluku (EUR, 2010):</t>
  </si>
  <si>
    <t>Znečistenie životného prostredia</t>
  </si>
  <si>
    <t>Zdroj: Príručka CBA, tab. 40 - 41</t>
  </si>
  <si>
    <t>Zdroj: Príručka CBA, tab. 37 - 39</t>
  </si>
  <si>
    <t>Železničná doprava - osobná</t>
  </si>
  <si>
    <t>Železničná doprava - nákladná</t>
  </si>
  <si>
    <t>Zdroj: Príručka CBA, tab. 20</t>
  </si>
  <si>
    <t>zabezpečovacie zariadenia</t>
  </si>
  <si>
    <t>telekomunikačné zariadenia</t>
  </si>
  <si>
    <t>ostatné</t>
  </si>
  <si>
    <t>železničný spodok</t>
  </si>
  <si>
    <t>železničný zvršok</t>
  </si>
  <si>
    <t>nástupištia, staničné budovy</t>
  </si>
  <si>
    <t>mosty a umelé stavby</t>
  </si>
  <si>
    <t>trakčné vedenie</t>
  </si>
  <si>
    <t>energetika a elektro</t>
  </si>
  <si>
    <t>diaľková doprava</t>
  </si>
  <si>
    <t>regionálna doprava</t>
  </si>
  <si>
    <t>http://www.nbs.sk/_img/Documents/_PUBLIK_NBS_FSR/Biatec/Rok2015/02-2015/01_biatec_15_2_Ocakavany_vyvoj.pdf</t>
  </si>
  <si>
    <t>http://www.finance.gov.sk/Default.aspx?CatID=10325</t>
  </si>
  <si>
    <t>na 1000 vozokm alebo 1000 vlkm</t>
  </si>
  <si>
    <t>vlkm</t>
  </si>
  <si>
    <t>Počet pracovných dní</t>
  </si>
  <si>
    <t>Počet voľných dní</t>
  </si>
  <si>
    <t>Počty cestujúcich vo voľných dňoch</t>
  </si>
  <si>
    <t>Rast hodnoty času, externalít (elasticita 0,7)</t>
  </si>
  <si>
    <t xml:space="preserve">Počty vlakov </t>
  </si>
  <si>
    <t>Diaľková doprava</t>
  </si>
  <si>
    <t>Regionálna doprava</t>
  </si>
  <si>
    <t>Dĺžka úseku</t>
  </si>
  <si>
    <t>Vlaky osobnej dopravy</t>
  </si>
  <si>
    <t>Os</t>
  </si>
  <si>
    <t>km</t>
  </si>
  <si>
    <t>Nex, Pn</t>
  </si>
  <si>
    <t>Mn</t>
  </si>
  <si>
    <t>Nové Zámky - Komárno</t>
  </si>
  <si>
    <t xml:space="preserve">Vlaky nákladnej dopravy </t>
  </si>
  <si>
    <t>Kúty - Zohor</t>
  </si>
  <si>
    <t>Zohor - BA, Devínska n. Ves.</t>
  </si>
  <si>
    <t>Bratislava, Vajnory - Galanta</t>
  </si>
  <si>
    <t>Galanta - Palárikovo</t>
  </si>
  <si>
    <t>Palárikovo - Nové Zámky</t>
  </si>
  <si>
    <t>Nové Zámky - Štúrovo</t>
  </si>
  <si>
    <t>Štúrovo - Szob</t>
  </si>
  <si>
    <t>Nové Zámky - Komárno zr. St.</t>
  </si>
  <si>
    <t>Tržby ŽSR za použitie dopravnej cesty</t>
  </si>
  <si>
    <t>Jednotkové tržby podľa druhu vlakov</t>
  </si>
  <si>
    <t>Výpočet jednotkových tržieb podľa kategórií vlakov</t>
  </si>
  <si>
    <t>tis.hrtkm</t>
  </si>
  <si>
    <t>zast</t>
  </si>
  <si>
    <t>Druh vlaku</t>
  </si>
  <si>
    <t>Počet zast</t>
  </si>
  <si>
    <t>L</t>
  </si>
  <si>
    <t>Q</t>
  </si>
  <si>
    <t>U3</t>
  </si>
  <si>
    <t>UE</t>
  </si>
  <si>
    <t>U1+U2</t>
  </si>
  <si>
    <t xml:space="preserve">Kúty - Kúty št. hr. </t>
  </si>
  <si>
    <t>Komárno zr. St. - Komárno</t>
  </si>
  <si>
    <t>Komárno - Komárno št. hr.</t>
  </si>
  <si>
    <t>Ex</t>
  </si>
  <si>
    <t xml:space="preserve">R </t>
  </si>
  <si>
    <t>Variant bez projektu - súčasný stav</t>
  </si>
  <si>
    <t>&gt;&gt;&gt; Bez projektu</t>
  </si>
  <si>
    <t>vlkm/rok</t>
  </si>
  <si>
    <t>tona/rok *1000</t>
  </si>
  <si>
    <t>(b) Prevedená doprava (presun z ciest)</t>
  </si>
  <si>
    <t>vozidlo km/rok *1000</t>
  </si>
  <si>
    <t>tono km/rok *1000</t>
  </si>
  <si>
    <t xml:space="preserve">osoba/rok </t>
  </si>
  <si>
    <t>EC Kúty - Bratislava - Nové Zámky - Štúrovo</t>
  </si>
  <si>
    <t xml:space="preserve">REX Bratislava - Kúty </t>
  </si>
  <si>
    <t>REX Bratislava - Nové Zámky</t>
  </si>
  <si>
    <t>Os Bratislava - Štúrovo</t>
  </si>
  <si>
    <t>R Bratislava - Šaľa</t>
  </si>
  <si>
    <t>Os Bratislava - Komárno</t>
  </si>
  <si>
    <t>SPOLU</t>
  </si>
  <si>
    <t>osoba/rok</t>
  </si>
  <si>
    <t>ton/rok</t>
  </si>
  <si>
    <t>Bratislava - Nové Zámky</t>
  </si>
  <si>
    <t>Kúty - Bratislava</t>
  </si>
  <si>
    <t>Bratislava - Komárno</t>
  </si>
  <si>
    <t>Regionálna</t>
  </si>
  <si>
    <t>Priemerný denný počet cestujúcich ŽOD</t>
  </si>
  <si>
    <t xml:space="preserve">Diaľková </t>
  </si>
  <si>
    <t>Bratislava - Malacky</t>
  </si>
  <si>
    <t>Celkom</t>
  </si>
  <si>
    <t>Priemerný ročný počet cestujúcich ŽOD</t>
  </si>
  <si>
    <t>osobo km*1000</t>
  </si>
  <si>
    <t>na vozokm a vlkm (EUR, 2010):</t>
  </si>
  <si>
    <t>Jednotkové externé náklady :</t>
  </si>
  <si>
    <t>Klimatické vplyvy (skleníkové plyny)</t>
  </si>
  <si>
    <t>Jednotkové náklady na skleníkové plyny na vozokm alebo tkm - upravené o rast HDP (EUR, 2015)</t>
  </si>
  <si>
    <t xml:space="preserve">Dopravné výkony </t>
  </si>
  <si>
    <t xml:space="preserve">3.1 Náklady na prevádzku a údržbu </t>
  </si>
  <si>
    <t xml:space="preserve">3.3 Prevádzkový hospodársky výsledok a dotácia </t>
  </si>
  <si>
    <t>Kúty - Kúty št. hr. - Lanžhot</t>
  </si>
  <si>
    <t>Komárno - Komárno št. hr. - Komárom</t>
  </si>
  <si>
    <t>Zdroj: Príručka CBA, tab. 21, expertný odhad</t>
  </si>
  <si>
    <t>Diaľková</t>
  </si>
  <si>
    <t>úsek Bratislava - Kúty št.hr.</t>
  </si>
  <si>
    <t>úsek Bratislava - Štúrovo št.hr.</t>
  </si>
  <si>
    <t>úsek Nové Zámky - Komárno</t>
  </si>
  <si>
    <t>Os Bratislava - Kúty št. hr.</t>
  </si>
  <si>
    <t>U3i</t>
  </si>
  <si>
    <t>U2i</t>
  </si>
  <si>
    <t>U1i</t>
  </si>
  <si>
    <t>Utp2</t>
  </si>
  <si>
    <t>134460 Dvory nad Žitavou COD DND</t>
  </si>
  <si>
    <t>134569 Pribeta COD DND</t>
  </si>
  <si>
    <t>134668 Strekov COD DND</t>
  </si>
  <si>
    <t>134965 Nová Vieska COD -</t>
  </si>
  <si>
    <t>134866 Gbelce COD DND</t>
  </si>
  <si>
    <t>135160 Mužla COD DND</t>
  </si>
  <si>
    <t>135269 Štúrovo AOD AND</t>
  </si>
  <si>
    <t>158162 Bajč COD DND</t>
  </si>
  <si>
    <t>158261 Hurbanovo COD CND</t>
  </si>
  <si>
    <t>158360 Chotín COD DND</t>
  </si>
  <si>
    <t>149062 Komárno BOD BND</t>
  </si>
  <si>
    <t>189563 Komárno zriaďovacia</t>
  </si>
  <si>
    <t>stanica - CND</t>
  </si>
  <si>
    <t>B</t>
  </si>
  <si>
    <t>1 vlkm</t>
  </si>
  <si>
    <t xml:space="preserve">Úhrady za prístupový balík </t>
  </si>
  <si>
    <t>Utp3</t>
  </si>
  <si>
    <t>Diaľková osobná doprava</t>
  </si>
  <si>
    <t>Regionálna osobná doprava</t>
  </si>
  <si>
    <t>Diaľková nákladná doprava</t>
  </si>
  <si>
    <t>Regionálna nákladná doprava</t>
  </si>
  <si>
    <t>Nákladný vlak  Pn Komárno - Nové Zámky</t>
  </si>
  <si>
    <t>Nákladý vlak Mn  Komárno - Nové Zámky</t>
  </si>
  <si>
    <t>Nákladý vlak Nex Komárno - Nové Zámky</t>
  </si>
  <si>
    <t>Nákladný vlak  Pn Kúty - Bratislava - Štúrovo</t>
  </si>
  <si>
    <t>Nákladý vlak Mn  Kúty - Bratislava - Štúrovo</t>
  </si>
  <si>
    <t>Nákladý vlak Nex Kúty - Bratislava - Štúrovo</t>
  </si>
  <si>
    <t xml:space="preserve">osobo km/rok </t>
  </si>
  <si>
    <t xml:space="preserve">vozidlo km/rok </t>
  </si>
  <si>
    <t>Nákladný vlak</t>
  </si>
  <si>
    <t>Kúty</t>
  </si>
  <si>
    <t>Veľké Leváre</t>
  </si>
  <si>
    <t>Malacky</t>
  </si>
  <si>
    <t xml:space="preserve">Štúrovo, </t>
  </si>
  <si>
    <t>Galanta</t>
  </si>
  <si>
    <t>Trnovec nad Váhom</t>
  </si>
  <si>
    <t>Senec</t>
  </si>
  <si>
    <t>Sládkovičovo</t>
  </si>
  <si>
    <t>Šaľa</t>
  </si>
  <si>
    <t>Palárikovo</t>
  </si>
  <si>
    <t>Nové Zámky</t>
  </si>
  <si>
    <t>Komárno</t>
  </si>
  <si>
    <t>Hurbanovo</t>
  </si>
  <si>
    <t>Bajč</t>
  </si>
  <si>
    <t>Celkové inkrementálne príjmy</t>
  </si>
  <si>
    <t xml:space="preserve">4.1 Príjmy z poplatku za používanie ŽDC </t>
  </si>
  <si>
    <t xml:space="preserve">Celkové úspory nákladov na prevádzku a údržbu </t>
  </si>
  <si>
    <t>Celkové úspory nákladov na prevádzku a údržbu - ekonomické</t>
  </si>
  <si>
    <t xml:space="preserve">(a) Existujúca doprava </t>
  </si>
  <si>
    <r>
      <rPr>
        <b/>
        <sz val="10"/>
        <rFont val="Arial"/>
        <family val="2"/>
        <charset val="238"/>
      </rPr>
      <t>Nákladná doprava</t>
    </r>
    <r>
      <rPr>
        <sz val="10"/>
        <rFont val="Arial"/>
        <family val="2"/>
      </rPr>
      <t xml:space="preserve">           tis.hrtkm</t>
    </r>
  </si>
  <si>
    <t>Ostatné náklady</t>
  </si>
  <si>
    <t xml:space="preserve">1.2 Investičné náklady </t>
  </si>
  <si>
    <t xml:space="preserve">ostatné náklady </t>
  </si>
  <si>
    <t>(EUR, 2014)</t>
  </si>
  <si>
    <t>(EUR, 2016)</t>
  </si>
  <si>
    <t>Záhorie</t>
  </si>
  <si>
    <t>Štúrovo</t>
  </si>
  <si>
    <t>2015-2016</t>
  </si>
  <si>
    <t>2014-2016</t>
  </si>
  <si>
    <t>2013-2016</t>
  </si>
  <si>
    <t>2012-2016</t>
  </si>
  <si>
    <t>2011-2016</t>
  </si>
  <si>
    <t>2010-2016</t>
  </si>
  <si>
    <t>r. 2016</t>
  </si>
  <si>
    <t>Jednotkové hodnoty úspor jazdných časov - upravené rastom HDP (EUR, 2016)</t>
  </si>
  <si>
    <t>Jednotkové náklady nehôd na 1000 vozokm alebo 1000 tkm - upravené o rast HDP (EUR, 2016)</t>
  </si>
  <si>
    <t>Jednotkové náklady hluku na 1000 vozokm alebo 1000 vlkm - upravené o rast HDP (EUR, 2016)</t>
  </si>
  <si>
    <t>Jednotkové náklady na znečistenie životného prostredia na vozokm a vlkm - upravené o rast HDP (EUR, 2016)</t>
  </si>
  <si>
    <t>EUR, 2014</t>
  </si>
  <si>
    <t>Spolu
(diskontované, 2016)</t>
  </si>
  <si>
    <t>Nepredvídané výdavkvy (rezerva)</t>
  </si>
  <si>
    <t>Nepredvídané výdavky (rezerva)</t>
  </si>
  <si>
    <t>Výkup pozemkov</t>
  </si>
  <si>
    <t>Stavebná časť</t>
  </si>
  <si>
    <t xml:space="preserve">Technologická časť </t>
  </si>
  <si>
    <t>Úspora prevádzkových nákladov na vozidlá - osobná</t>
  </si>
  <si>
    <t xml:space="preserve">8.1 Úspory prevádzkových nákladov na vozidlá </t>
  </si>
  <si>
    <t xml:space="preserve">Úspora prevádzkových nákladov na vozidlá - nákladná </t>
  </si>
  <si>
    <t xml:space="preserve">Celkové úspory prevádzkových nákladov na vozidlá </t>
  </si>
  <si>
    <t xml:space="preserve">Celkové úspory prevádzkových nákladov na vlaky </t>
  </si>
  <si>
    <t xml:space="preserve">8.3 Úspory nákladov na údržbu a obnovu ciest </t>
  </si>
  <si>
    <t>Úspora nákladov na údržbu ciest - osobná</t>
  </si>
  <si>
    <t xml:space="preserve">Úspora nákladov na údržbu ciest - nákladná </t>
  </si>
  <si>
    <t xml:space="preserve">Celkové úspory nákladov na údržbu ciest </t>
  </si>
  <si>
    <t xml:space="preserve">8.2 Úspory prevádzkových nákladov na vlaky  </t>
  </si>
  <si>
    <r>
      <t>Prevedená doprava - osobná [vozidlo km</t>
    </r>
    <r>
      <rPr>
        <sz val="10"/>
        <rFont val="Arial"/>
        <family val="2"/>
      </rPr>
      <t>]</t>
    </r>
  </si>
  <si>
    <t>Prevedená doprava - nákladná [vozidlo km]</t>
  </si>
  <si>
    <t>Spolu
(diskontované)</t>
  </si>
  <si>
    <t>Úspora nákladov na klimatické vplyvy</t>
  </si>
  <si>
    <t>Úspora nákladov na znečistenie životného prostredia</t>
  </si>
  <si>
    <t>10.3 Úspory nákladov na klimatické vplyvy</t>
  </si>
  <si>
    <t>10.2 Úspory nákladov na znečistenie životného prostredia</t>
  </si>
  <si>
    <t>10.1 Úspory nákladov na hlučnosť</t>
  </si>
  <si>
    <t xml:space="preserve">Úspora nákladov na hlučnosť - automobily </t>
  </si>
  <si>
    <t xml:space="preserve">Úspora nákladov na hlučnosť - autobusy </t>
  </si>
  <si>
    <t xml:space="preserve">Úspora nákladov na hlučnosť - nákladná </t>
  </si>
  <si>
    <t xml:space="preserve">Celkové úspory nákladov na hlučnosť </t>
  </si>
  <si>
    <t xml:space="preserve">Úspora nákladov na znečistenie ovzdušia - automobily </t>
  </si>
  <si>
    <t xml:space="preserve">Úspora nákladov na znečistenie ovzdušia - autobusy </t>
  </si>
  <si>
    <t xml:space="preserve">Úspora nákladov na znečistenie ovzdušia - nákladná </t>
  </si>
  <si>
    <t xml:space="preserve">Celkové úspory nákladov na znečistenie ovzdušia </t>
  </si>
  <si>
    <t xml:space="preserve">Úspora nákladov na klimatické zmeny - automobily </t>
  </si>
  <si>
    <t>Úspora nákladov na klimatické zmeny - autobusy</t>
  </si>
  <si>
    <t xml:space="preserve">Úspora nákladov na klimatické zmeny - nákladná </t>
  </si>
  <si>
    <t>Celkové úspory nákladov na klimatické zmeny</t>
  </si>
  <si>
    <t xml:space="preserve">9.1 Úspora nákladov na nehody </t>
  </si>
  <si>
    <t xml:space="preserve">Úspora nákladov na nehody - automobily </t>
  </si>
  <si>
    <t xml:space="preserve">Úspora nákladov na nehody - nákladná </t>
  </si>
  <si>
    <t>Úspora nákladov na nehody - autobusy</t>
  </si>
  <si>
    <t>Celkové úspory nákladov na nehody</t>
  </si>
  <si>
    <t xml:space="preserve">7.2 Hodnota úspor jazdných časov - osobná doprava </t>
  </si>
  <si>
    <t>7.4 Hodnota úspor jazdných časov - nákladná doprava</t>
  </si>
  <si>
    <t xml:space="preserve">7.5 Hodnota úspor jazdných časov - osobná a nákladná doprava </t>
  </si>
  <si>
    <t>Prevedená doprava - automobily [vozo km * 1000]</t>
  </si>
  <si>
    <t>Prevedená doprava - autobusy [vozo km * 1000]</t>
  </si>
  <si>
    <t>Prevedená doprava - automobily [vozo km]</t>
  </si>
  <si>
    <t>Prevedená doprava - autobusy [vozo km]</t>
  </si>
  <si>
    <t>Prevedená doprava - nákladná [vozo km * 1000]</t>
  </si>
  <si>
    <t>Prevedená doprava - nákladná [vozo km]</t>
  </si>
  <si>
    <t xml:space="preserve">Nákladná doprava </t>
  </si>
  <si>
    <t>Vlak osobnej dopravy (v elektrickej trakcii)</t>
  </si>
  <si>
    <t>Nákladný vlak (v elektrickej trakcii)</t>
  </si>
  <si>
    <t>Rast hodnoty času, externalít (elasticita 0,5)</t>
  </si>
  <si>
    <t>Priemerný podiel cestujúcich v autobusovej doprave z celkového počtu cestujúcich cestnou dopravou</t>
  </si>
  <si>
    <t>Publicita</t>
  </si>
  <si>
    <t>Náklady na údržbu železničnej infraštruktúry</t>
  </si>
  <si>
    <t>Náklady na opravy železničnej infraštruktúry</t>
  </si>
  <si>
    <t>Náklady na opravy</t>
  </si>
  <si>
    <t>Náklady na údržbu</t>
  </si>
  <si>
    <t>Obnova zariadení</t>
  </si>
  <si>
    <t>Úspory nákladov na údržbu</t>
  </si>
  <si>
    <t xml:space="preserve">Úspory nákladov na opravy </t>
  </si>
  <si>
    <t>2009-2016</t>
  </si>
  <si>
    <t>2008-2016</t>
  </si>
  <si>
    <t>2007-2016</t>
  </si>
  <si>
    <t>Jednotkové hodnoty úspor jazdných časov na tonu/hod. (EUR, 2016)</t>
  </si>
  <si>
    <t>-</t>
  </si>
  <si>
    <t>Zdroj: ŽSR</t>
  </si>
  <si>
    <t>7.1 Úspora jazdného času cestujúcich [ v hod./rok]</t>
  </si>
  <si>
    <t>Úspora prevádzkových nákladov - osobný vlak</t>
  </si>
  <si>
    <t>Úspora prevádzkových nákladov - rýchlik</t>
  </si>
  <si>
    <t>Úspora prevádzkových nákladov - nákladný vlak</t>
  </si>
  <si>
    <t>EUR, 2015</t>
  </si>
  <si>
    <t>Priemerné prevádzkové náklady vozidiel</t>
  </si>
  <si>
    <t xml:space="preserve">Jednotkové ekonomické náklady (€/vzkm) na prevádzku mobilných prostriedkov </t>
  </si>
  <si>
    <t>EUR, 2016</t>
  </si>
  <si>
    <t>Zdroj: ZSSK a ZSCS</t>
  </si>
  <si>
    <t>Prevedená doprava - automobily [osobo km * 1000]</t>
  </si>
  <si>
    <t>Prevedená doprava - autobusy [osobo km * 1000]</t>
  </si>
  <si>
    <t>Úspora nákladov na údržbu ciest</t>
  </si>
  <si>
    <t>Jednotkové spoločenské náklady z nehôd (EUR, 2012):</t>
  </si>
  <si>
    <t>Zdroj: Príručka CBA, tab. 15</t>
  </si>
  <si>
    <t>Zdroj: Príručka CBA, tab. 23</t>
  </si>
  <si>
    <t>Zdroj: Príručka CBA, tab. 25</t>
  </si>
  <si>
    <t>Štruktúra investičných nákladov na výstavbu</t>
  </si>
  <si>
    <t>Prevádzkové súbory</t>
  </si>
  <si>
    <t>Stavebné objekty</t>
  </si>
  <si>
    <t>1.1 Obdobie realizácie</t>
  </si>
  <si>
    <t>Začiatok realizácie:</t>
  </si>
  <si>
    <t>Koniec realizácie:</t>
  </si>
  <si>
    <t>Jednotková tržba (€/vlkm)</t>
  </si>
  <si>
    <t xml:space="preserve">5.4 Zdroje spolufinancovania </t>
  </si>
  <si>
    <t xml:space="preserve">Variant s projektom </t>
  </si>
  <si>
    <r>
      <t>tis.</t>
    </r>
    <r>
      <rPr>
        <sz val="10"/>
        <color theme="1"/>
        <rFont val="Arial"/>
        <family val="2"/>
      </rPr>
      <t>ton/rok</t>
    </r>
  </si>
  <si>
    <t>Variant C</t>
  </si>
  <si>
    <t>&gt;&gt;&gt; S projektom (variant C)</t>
  </si>
  <si>
    <t>Kúty - Malacky</t>
  </si>
  <si>
    <t>Malacky - Zohor</t>
  </si>
  <si>
    <t>Dĺžka úseku v km</t>
  </si>
  <si>
    <t>Malacky - BA, Devínska n. Ves.</t>
  </si>
  <si>
    <t>S projektom - variant C</t>
  </si>
  <si>
    <t>2.1 Obdobie realizácie</t>
  </si>
  <si>
    <t xml:space="preserve">2.2 Investičné náklady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</si>
</sst>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8" formatCode="#,##0.00\ &quot;€&quot;;[Red]\-#,##0.00\ &quot;€&quot;"/>
    <numFmt numFmtId="43" formatCode="_-* #,##0.00\ _€_-;\-* #,##0.00\ _€_-;_-* &quot;-&quot;??\ _€_-;_-@_-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_ ;[Red]\-#,##0\ "/>
    <numFmt numFmtId="168" formatCode="0.0%"/>
    <numFmt numFmtId="169" formatCode="#,##0.00_ ;[Red]\-#,##0.00\ "/>
    <numFmt numFmtId="170" formatCode="_-* #,##0.00\ _K_č_-;\-* #,##0.00\ _K_č_-;_-* &quot;-&quot;??\ _K_č_-;_-@_-"/>
    <numFmt numFmtId="171" formatCode="0.000"/>
    <numFmt numFmtId="172" formatCode="#,##0.000000"/>
    <numFmt numFmtId="173" formatCode="#,##0.0000"/>
    <numFmt numFmtId="174" formatCode="&quot;$&quot;#,##0.00000000_);[Red]\(&quot;$&quot;#,##0.00000000\)"/>
    <numFmt numFmtId="175" formatCode="#,##0.000"/>
    <numFmt numFmtId="176" formatCode="0.0000"/>
    <numFmt numFmtId="177" formatCode="#,##0.0"/>
    <numFmt numFmtId="178" formatCode="_(* #,##0_);_(* \(#,##0\);_(* &quot;-&quot;??_);_(@_)"/>
    <numFmt numFmtId="179" formatCode="#,##0.00000"/>
    <numFmt numFmtId="180" formatCode="0.0"/>
  </numFmts>
  <fonts count="55" x14ac:knownFonts="1">
    <font>
      <sz val="10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charset val="238"/>
    </font>
    <font>
      <sz val="10"/>
      <name val="Arial"/>
      <family val="2"/>
    </font>
    <font>
      <sz val="9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10"/>
      <name val="Arial"/>
      <family val="2"/>
      <charset val="238"/>
    </font>
    <font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  <charset val="238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i/>
      <sz val="10"/>
      <color indexed="10"/>
      <name val="Arial"/>
      <family val="2"/>
    </font>
    <font>
      <sz val="10"/>
      <color indexed="8"/>
      <name val="Times New Roman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</font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  <charset val="238"/>
    </font>
    <font>
      <b/>
      <sz val="9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color theme="1"/>
      <name val="Arial"/>
      <family val="2"/>
    </font>
    <font>
      <b/>
      <sz val="10"/>
      <color rgb="FFFF6600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rgb="FF00B0F0"/>
      <name val="Arial"/>
      <family val="2"/>
    </font>
    <font>
      <b/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92D050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00B0F0"/>
      <name val="Arial"/>
      <family val="2"/>
    </font>
    <font>
      <i/>
      <sz val="10"/>
      <color theme="1"/>
      <name val="Arial"/>
      <family val="2"/>
    </font>
    <font>
      <sz val="10"/>
      <color indexed="8"/>
      <name val="Arial"/>
      <family val="2"/>
      <charset val="238"/>
    </font>
    <font>
      <i/>
      <sz val="10"/>
      <color theme="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7">
    <xf numFmtId="0" fontId="0" fillId="0" borderId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0" fontId="11" fillId="0" borderId="0"/>
    <xf numFmtId="0" fontId="11" fillId="0" borderId="0"/>
    <xf numFmtId="0" fontId="2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27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524">
    <xf numFmtId="0" fontId="0" fillId="0" borderId="0" xfId="0"/>
    <xf numFmtId="9" fontId="0" fillId="0" borderId="0" xfId="0" applyNumberFormat="1"/>
    <xf numFmtId="0" fontId="0" fillId="0" borderId="1" xfId="0" applyBorder="1"/>
    <xf numFmtId="0" fontId="5" fillId="0" borderId="1" xfId="0" applyFont="1" applyBorder="1"/>
    <xf numFmtId="3" fontId="0" fillId="0" borderId="1" xfId="0" applyNumberFormat="1" applyBorder="1"/>
    <xf numFmtId="3" fontId="5" fillId="0" borderId="1" xfId="0" applyNumberFormat="1" applyFont="1" applyBorder="1"/>
    <xf numFmtId="0" fontId="0" fillId="0" borderId="1" xfId="0" applyFill="1" applyBorder="1"/>
    <xf numFmtId="0" fontId="5" fillId="0" borderId="1" xfId="0" applyFont="1" applyFill="1" applyBorder="1"/>
    <xf numFmtId="3" fontId="0" fillId="0" borderId="1" xfId="0" applyNumberFormat="1" applyFill="1" applyBorder="1"/>
    <xf numFmtId="0" fontId="0" fillId="2" borderId="0" xfId="0" applyFill="1"/>
    <xf numFmtId="0" fontId="5" fillId="2" borderId="0" xfId="0" applyFont="1" applyFill="1"/>
    <xf numFmtId="0" fontId="5" fillId="0" borderId="0" xfId="0" applyFont="1"/>
    <xf numFmtId="0" fontId="0" fillId="0" borderId="1" xfId="0" applyBorder="1" applyAlignment="1">
      <alignment horizontal="right"/>
    </xf>
    <xf numFmtId="2" fontId="0" fillId="0" borderId="1" xfId="0" applyNumberFormat="1" applyBorder="1"/>
    <xf numFmtId="0" fontId="5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/>
    </xf>
    <xf numFmtId="9" fontId="7" fillId="0" borderId="1" xfId="0" applyNumberFormat="1" applyFont="1" applyFill="1" applyBorder="1" applyAlignment="1">
      <alignment horizontal="right"/>
    </xf>
    <xf numFmtId="2" fontId="0" fillId="0" borderId="1" xfId="0" applyNumberFormat="1" applyFill="1" applyBorder="1"/>
    <xf numFmtId="0" fontId="5" fillId="0" borderId="1" xfId="0" applyFont="1" applyFill="1" applyBorder="1" applyAlignment="1">
      <alignment horizontal="left" wrapText="1"/>
    </xf>
    <xf numFmtId="0" fontId="0" fillId="0" borderId="0" xfId="0" applyFill="1"/>
    <xf numFmtId="3" fontId="5" fillId="0" borderId="1" xfId="0" applyNumberFormat="1" applyFont="1" applyFill="1" applyBorder="1"/>
    <xf numFmtId="0" fontId="8" fillId="0" borderId="0" xfId="0" applyFont="1"/>
    <xf numFmtId="0" fontId="8" fillId="0" borderId="1" xfId="0" applyFont="1" applyBorder="1"/>
    <xf numFmtId="3" fontId="8" fillId="0" borderId="1" xfId="0" applyNumberFormat="1" applyFont="1" applyBorder="1"/>
    <xf numFmtId="0" fontId="0" fillId="0" borderId="0" xfId="0" applyBorder="1"/>
    <xf numFmtId="0" fontId="8" fillId="2" borderId="0" xfId="0" applyFont="1" applyFill="1"/>
    <xf numFmtId="168" fontId="0" fillId="0" borderId="1" xfId="25" applyNumberFormat="1" applyFont="1" applyBorder="1"/>
    <xf numFmtId="3" fontId="8" fillId="0" borderId="1" xfId="0" applyNumberFormat="1" applyFont="1" applyFill="1" applyBorder="1"/>
    <xf numFmtId="0" fontId="8" fillId="0" borderId="1" xfId="0" applyFont="1" applyFill="1" applyBorder="1"/>
    <xf numFmtId="10" fontId="0" fillId="0" borderId="0" xfId="0" applyNumberFormat="1"/>
    <xf numFmtId="169" fontId="0" fillId="0" borderId="0" xfId="0" applyNumberFormat="1"/>
    <xf numFmtId="0" fontId="14" fillId="0" borderId="0" xfId="0" applyFont="1"/>
    <xf numFmtId="0" fontId="12" fillId="0" borderId="0" xfId="0" applyFont="1"/>
    <xf numFmtId="0" fontId="3" fillId="0" borderId="0" xfId="7" applyFont="1" applyAlignment="1">
      <alignment horizontal="right"/>
    </xf>
    <xf numFmtId="0" fontId="20" fillId="0" borderId="0" xfId="7" applyFont="1" applyAlignment="1">
      <alignment horizontal="right"/>
    </xf>
    <xf numFmtId="0" fontId="3" fillId="0" borderId="0" xfId="7" applyFont="1" applyAlignment="1"/>
    <xf numFmtId="0" fontId="18" fillId="0" borderId="1" xfId="9" applyFont="1" applyFill="1" applyBorder="1" applyAlignment="1">
      <alignment horizontal="center"/>
    </xf>
    <xf numFmtId="0" fontId="8" fillId="0" borderId="0" xfId="7" applyFont="1" applyAlignment="1"/>
    <xf numFmtId="0" fontId="2" fillId="0" borderId="0" xfId="9" applyFont="1" applyFill="1" applyAlignment="1"/>
    <xf numFmtId="3" fontId="2" fillId="0" borderId="0" xfId="9" applyNumberFormat="1" applyFont="1" applyFill="1" applyAlignment="1"/>
    <xf numFmtId="0" fontId="21" fillId="0" borderId="0" xfId="15" applyFont="1" applyAlignment="1"/>
    <xf numFmtId="0" fontId="2" fillId="0" borderId="0" xfId="9" applyFont="1" applyFill="1" applyAlignment="1">
      <alignment horizontal="center"/>
    </xf>
    <xf numFmtId="3" fontId="2" fillId="0" borderId="0" xfId="9" applyNumberFormat="1" applyFont="1" applyFill="1" applyBorder="1" applyAlignment="1">
      <alignment horizontal="center"/>
    </xf>
    <xf numFmtId="3" fontId="2" fillId="0" borderId="0" xfId="9" applyNumberFormat="1" applyFont="1" applyFill="1" applyAlignment="1">
      <alignment horizontal="center"/>
    </xf>
    <xf numFmtId="0" fontId="3" fillId="0" borderId="1" xfId="0" applyFont="1" applyBorder="1"/>
    <xf numFmtId="0" fontId="18" fillId="0" borderId="1" xfId="0" applyFont="1" applyBorder="1"/>
    <xf numFmtId="0" fontId="26" fillId="0" borderId="0" xfId="5"/>
    <xf numFmtId="0" fontId="5" fillId="0" borderId="0" xfId="0" applyFont="1" applyBorder="1"/>
    <xf numFmtId="0" fontId="8" fillId="0" borderId="0" xfId="0" applyFont="1" applyFill="1" applyBorder="1"/>
    <xf numFmtId="0" fontId="3" fillId="0" borderId="0" xfId="0" applyFont="1"/>
    <xf numFmtId="0" fontId="3" fillId="0" borderId="1" xfId="0" applyFont="1" applyFill="1" applyBorder="1"/>
    <xf numFmtId="0" fontId="3" fillId="0" borderId="0" xfId="0" applyFont="1" applyFill="1"/>
    <xf numFmtId="0" fontId="3" fillId="0" borderId="0" xfId="0" applyFont="1" applyAlignment="1">
      <alignment horizontal="right"/>
    </xf>
    <xf numFmtId="172" fontId="0" fillId="0" borderId="0" xfId="0" applyNumberFormat="1"/>
    <xf numFmtId="0" fontId="6" fillId="0" borderId="1" xfId="0" applyFont="1" applyFill="1" applyBorder="1"/>
    <xf numFmtId="0" fontId="7" fillId="0" borderId="1" xfId="0" applyFont="1" applyBorder="1" applyAlignment="1">
      <alignment vertical="center"/>
    </xf>
    <xf numFmtId="0" fontId="18" fillId="0" borderId="1" xfId="0" applyFont="1" applyFill="1" applyBorder="1"/>
    <xf numFmtId="0" fontId="3" fillId="0" borderId="0" xfId="16" applyAlignment="1"/>
    <xf numFmtId="0" fontId="8" fillId="0" borderId="0" xfId="16" applyFont="1" applyAlignment="1"/>
    <xf numFmtId="0" fontId="3" fillId="0" borderId="3" xfId="16" applyBorder="1" applyAlignment="1"/>
    <xf numFmtId="0" fontId="3" fillId="0" borderId="0" xfId="16" applyFill="1" applyAlignment="1"/>
    <xf numFmtId="0" fontId="3" fillId="0" borderId="0" xfId="16" applyFill="1" applyBorder="1" applyAlignment="1"/>
    <xf numFmtId="2" fontId="3" fillId="0" borderId="0" xfId="16" applyNumberFormat="1" applyFill="1" applyBorder="1" applyAlignment="1"/>
    <xf numFmtId="0" fontId="3" fillId="0" borderId="0" xfId="16" applyFont="1" applyFill="1" applyAlignment="1"/>
    <xf numFmtId="0" fontId="3" fillId="0" borderId="0" xfId="16" applyFont="1" applyFill="1" applyBorder="1" applyAlignment="1"/>
    <xf numFmtId="2" fontId="3" fillId="0" borderId="0" xfId="16" applyNumberFormat="1" applyFont="1" applyFill="1" applyBorder="1" applyAlignment="1"/>
    <xf numFmtId="10" fontId="3" fillId="0" borderId="0" xfId="25" applyNumberFormat="1" applyFont="1" applyFill="1" applyBorder="1" applyAlignment="1"/>
    <xf numFmtId="0" fontId="3" fillId="0" borderId="1" xfId="0" applyFont="1" applyFill="1" applyBorder="1" applyAlignment="1">
      <alignment horizontal="left" indent="1"/>
    </xf>
    <xf numFmtId="0" fontId="3" fillId="0" borderId="0" xfId="7" applyFont="1" applyFill="1" applyAlignment="1"/>
    <xf numFmtId="0" fontId="3" fillId="0" borderId="0" xfId="16" applyBorder="1" applyAlignment="1"/>
    <xf numFmtId="0" fontId="18" fillId="0" borderId="0" xfId="16" applyFont="1" applyBorder="1" applyAlignment="1">
      <alignment horizontal="center" vertical="center" wrapText="1"/>
    </xf>
    <xf numFmtId="0" fontId="3" fillId="0" borderId="0" xfId="7" applyFont="1" applyBorder="1" applyAlignment="1"/>
    <xf numFmtId="0" fontId="18" fillId="0" borderId="0" xfId="0" applyFont="1" applyBorder="1"/>
    <xf numFmtId="3" fontId="2" fillId="0" borderId="1" xfId="9" applyNumberFormat="1" applyFont="1" applyFill="1" applyBorder="1" applyAlignment="1">
      <alignment horizontal="right"/>
    </xf>
    <xf numFmtId="0" fontId="8" fillId="0" borderId="0" xfId="0" applyFont="1" applyFill="1"/>
    <xf numFmtId="0" fontId="5" fillId="0" borderId="0" xfId="0" applyFont="1" applyFill="1" applyBorder="1"/>
    <xf numFmtId="0" fontId="3" fillId="0" borderId="0" xfId="0" applyFont="1" applyBorder="1"/>
    <xf numFmtId="0" fontId="3" fillId="0" borderId="8" xfId="0" applyFont="1" applyFill="1" applyBorder="1"/>
    <xf numFmtId="3" fontId="0" fillId="0" borderId="8" xfId="0" applyNumberFormat="1" applyFill="1" applyBorder="1"/>
    <xf numFmtId="3" fontId="0" fillId="0" borderId="0" xfId="0" applyNumberFormat="1" applyFill="1"/>
    <xf numFmtId="0" fontId="5" fillId="0" borderId="9" xfId="0" applyFont="1" applyBorder="1"/>
    <xf numFmtId="0" fontId="5" fillId="0" borderId="10" xfId="0" applyFont="1" applyBorder="1"/>
    <xf numFmtId="0" fontId="8" fillId="0" borderId="0" xfId="16" applyFont="1" applyBorder="1" applyAlignment="1">
      <alignment horizontal="left" vertical="center"/>
    </xf>
    <xf numFmtId="0" fontId="3" fillId="0" borderId="1" xfId="0" applyFont="1" applyBorder="1" applyAlignment="1">
      <alignment horizontal="left" indent="2"/>
    </xf>
    <xf numFmtId="4" fontId="3" fillId="0" borderId="0" xfId="7" applyNumberFormat="1" applyFont="1" applyFill="1" applyAlignment="1"/>
    <xf numFmtId="3" fontId="0" fillId="0" borderId="1" xfId="0" applyNumberFormat="1" applyFill="1" applyBorder="1" applyAlignment="1"/>
    <xf numFmtId="0" fontId="3" fillId="0" borderId="1" xfId="16" applyFill="1" applyBorder="1" applyAlignment="1"/>
    <xf numFmtId="0" fontId="7" fillId="0" borderId="1" xfId="0" applyFont="1" applyFill="1" applyBorder="1" applyAlignment="1">
      <alignment horizontal="left" vertical="center" indent="1"/>
    </xf>
    <xf numFmtId="3" fontId="3" fillId="0" borderId="0" xfId="16" applyNumberFormat="1" applyAlignment="1"/>
    <xf numFmtId="0" fontId="3" fillId="0" borderId="1" xfId="0" applyFont="1" applyBorder="1" applyAlignment="1">
      <alignment horizontal="left" indent="1"/>
    </xf>
    <xf numFmtId="3" fontId="3" fillId="0" borderId="1" xfId="0" applyNumberFormat="1" applyFont="1" applyFill="1" applyBorder="1"/>
    <xf numFmtId="0" fontId="3" fillId="4" borderId="1" xfId="0" applyFont="1" applyFill="1" applyBorder="1" applyAlignment="1">
      <alignment horizontal="right"/>
    </xf>
    <xf numFmtId="0" fontId="5" fillId="4" borderId="1" xfId="0" applyFont="1" applyFill="1" applyBorder="1"/>
    <xf numFmtId="3" fontId="11" fillId="4" borderId="1" xfId="0" applyNumberFormat="1" applyFont="1" applyFill="1" applyBorder="1"/>
    <xf numFmtId="3" fontId="0" fillId="4" borderId="1" xfId="0" applyNumberFormat="1" applyFill="1" applyBorder="1"/>
    <xf numFmtId="3" fontId="3" fillId="4" borderId="1" xfId="0" applyNumberFormat="1" applyFont="1" applyFill="1" applyBorder="1"/>
    <xf numFmtId="0" fontId="0" fillId="4" borderId="0" xfId="0" applyFill="1"/>
    <xf numFmtId="3" fontId="8" fillId="4" borderId="1" xfId="0" applyNumberFormat="1" applyFont="1" applyFill="1" applyBorder="1"/>
    <xf numFmtId="0" fontId="22" fillId="0" borderId="0" xfId="7" applyFont="1" applyAlignment="1"/>
    <xf numFmtId="0" fontId="3" fillId="0" borderId="0" xfId="16" applyFont="1" applyFill="1"/>
    <xf numFmtId="0" fontId="3" fillId="0" borderId="0" xfId="16" applyFill="1"/>
    <xf numFmtId="0" fontId="3" fillId="0" borderId="1" xfId="16" applyFont="1" applyFill="1" applyBorder="1" applyAlignment="1">
      <alignment horizontal="right"/>
    </xf>
    <xf numFmtId="0" fontId="18" fillId="0" borderId="1" xfId="16" applyFont="1" applyFill="1" applyBorder="1"/>
    <xf numFmtId="3" fontId="3" fillId="3" borderId="1" xfId="16" applyNumberFormat="1" applyFill="1" applyBorder="1"/>
    <xf numFmtId="3" fontId="5" fillId="0" borderId="1" xfId="16" applyNumberFormat="1" applyFont="1" applyFill="1" applyBorder="1"/>
    <xf numFmtId="3" fontId="3" fillId="0" borderId="0" xfId="16" applyNumberFormat="1" applyFill="1"/>
    <xf numFmtId="0" fontId="3" fillId="3" borderId="1" xfId="16" applyFill="1" applyBorder="1"/>
    <xf numFmtId="0" fontId="8" fillId="0" borderId="0" xfId="16" applyFont="1" applyFill="1" applyBorder="1" applyAlignment="1">
      <alignment wrapText="1"/>
    </xf>
    <xf numFmtId="0" fontId="8" fillId="0" borderId="0" xfId="16" applyFont="1" applyFill="1" applyBorder="1"/>
    <xf numFmtId="173" fontId="3" fillId="0" borderId="0" xfId="16" applyNumberFormat="1" applyFill="1"/>
    <xf numFmtId="165" fontId="3" fillId="0" borderId="0" xfId="6" applyFont="1" applyFill="1"/>
    <xf numFmtId="164" fontId="3" fillId="0" borderId="0" xfId="16" applyNumberFormat="1" applyFill="1"/>
    <xf numFmtId="166" fontId="3" fillId="0" borderId="0" xfId="4" applyFont="1" applyFill="1"/>
    <xf numFmtId="0" fontId="18" fillId="0" borderId="1" xfId="0" applyFont="1" applyBorder="1" applyAlignment="1">
      <alignment horizontal="center"/>
    </xf>
    <xf numFmtId="0" fontId="22" fillId="0" borderId="0" xfId="16" applyFont="1" applyFill="1" applyBorder="1" applyAlignment="1"/>
    <xf numFmtId="0" fontId="18" fillId="0" borderId="1" xfId="0" applyFont="1" applyBorder="1" applyAlignment="1">
      <alignment horizontal="center" vertical="center"/>
    </xf>
    <xf numFmtId="167" fontId="8" fillId="4" borderId="1" xfId="0" applyNumberFormat="1" applyFont="1" applyFill="1" applyBorder="1"/>
    <xf numFmtId="9" fontId="0" fillId="0" borderId="0" xfId="25" applyFont="1" applyAlignment="1">
      <alignment horizontal="center"/>
    </xf>
    <xf numFmtId="0" fontId="22" fillId="0" borderId="0" xfId="0" applyFont="1"/>
    <xf numFmtId="0" fontId="18" fillId="0" borderId="0" xfId="0" applyFont="1" applyBorder="1" applyAlignment="1">
      <alignment horizontal="center"/>
    </xf>
    <xf numFmtId="3" fontId="0" fillId="0" borderId="0" xfId="0" applyNumberFormat="1"/>
    <xf numFmtId="0" fontId="3" fillId="0" borderId="0" xfId="0" applyFont="1" applyBorder="1" applyAlignment="1">
      <alignment horizontal="center"/>
    </xf>
    <xf numFmtId="0" fontId="9" fillId="0" borderId="0" xfId="0" applyFont="1"/>
    <xf numFmtId="0" fontId="3" fillId="4" borderId="4" xfId="0" applyFont="1" applyFill="1" applyBorder="1" applyAlignment="1">
      <alignment horizontal="right"/>
    </xf>
    <xf numFmtId="3" fontId="5" fillId="4" borderId="1" xfId="0" applyNumberFormat="1" applyFont="1" applyFill="1" applyBorder="1"/>
    <xf numFmtId="3" fontId="11" fillId="4" borderId="8" xfId="0" applyNumberFormat="1" applyFont="1" applyFill="1" applyBorder="1"/>
    <xf numFmtId="2" fontId="5" fillId="4" borderId="1" xfId="0" applyNumberFormat="1" applyFont="1" applyFill="1" applyBorder="1" applyAlignment="1">
      <alignment horizontal="center" wrapText="1"/>
    </xf>
    <xf numFmtId="167" fontId="0" fillId="4" borderId="1" xfId="0" applyNumberFormat="1" applyFill="1" applyBorder="1"/>
    <xf numFmtId="167" fontId="0" fillId="4" borderId="0" xfId="0" applyNumberFormat="1" applyFill="1"/>
    <xf numFmtId="167" fontId="8" fillId="4" borderId="12" xfId="0" applyNumberFormat="1" applyFont="1" applyFill="1" applyBorder="1"/>
    <xf numFmtId="10" fontId="8" fillId="4" borderId="10" xfId="0" applyNumberFormat="1" applyFont="1" applyFill="1" applyBorder="1"/>
    <xf numFmtId="169" fontId="8" fillId="4" borderId="9" xfId="0" applyNumberFormat="1" applyFont="1" applyFill="1" applyBorder="1"/>
    <xf numFmtId="0" fontId="3" fillId="4" borderId="1" xfId="16" applyFont="1" applyFill="1" applyBorder="1" applyAlignment="1">
      <alignment horizontal="right"/>
    </xf>
    <xf numFmtId="0" fontId="8" fillId="4" borderId="1" xfId="16" applyFont="1" applyFill="1" applyBorder="1" applyAlignment="1">
      <alignment horizontal="center"/>
    </xf>
    <xf numFmtId="0" fontId="3" fillId="4" borderId="1" xfId="16" applyFont="1" applyFill="1" applyBorder="1" applyAlignment="1">
      <alignment horizontal="center"/>
    </xf>
    <xf numFmtId="3" fontId="5" fillId="4" borderId="1" xfId="16" applyNumberFormat="1" applyFont="1" applyFill="1" applyBorder="1"/>
    <xf numFmtId="0" fontId="5" fillId="0" borderId="1" xfId="0" applyFont="1" applyBorder="1" applyAlignment="1">
      <alignment vertical="center"/>
    </xf>
    <xf numFmtId="0" fontId="18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3" fillId="0" borderId="0" xfId="16" applyFill="1" applyAlignment="1">
      <alignment horizontal="right"/>
    </xf>
    <xf numFmtId="0" fontId="3" fillId="0" borderId="1" xfId="16" applyFill="1" applyBorder="1" applyAlignment="1">
      <alignment horizontal="right"/>
    </xf>
    <xf numFmtId="0" fontId="8" fillId="0" borderId="1" xfId="16" applyFont="1" applyFill="1" applyBorder="1" applyAlignment="1">
      <alignment horizontal="right"/>
    </xf>
    <xf numFmtId="0" fontId="8" fillId="0" borderId="1" xfId="16" applyFont="1" applyFill="1" applyBorder="1" applyAlignment="1">
      <alignment horizontal="center" wrapText="1"/>
    </xf>
    <xf numFmtId="0" fontId="3" fillId="0" borderId="9" xfId="16" applyFill="1" applyBorder="1"/>
    <xf numFmtId="0" fontId="3" fillId="0" borderId="1" xfId="16" applyFill="1" applyBorder="1" applyAlignment="1">
      <alignment horizontal="left"/>
    </xf>
    <xf numFmtId="0" fontId="3" fillId="0" borderId="1" xfId="16" applyFill="1" applyBorder="1" applyAlignment="1">
      <alignment horizontal="left" indent="1"/>
    </xf>
    <xf numFmtId="0" fontId="3" fillId="0" borderId="1" xfId="16" applyFont="1" applyFill="1" applyBorder="1" applyAlignment="1">
      <alignment horizontal="left" indent="1"/>
    </xf>
    <xf numFmtId="0" fontId="3" fillId="0" borderId="6" xfId="0" applyFont="1" applyBorder="1"/>
    <xf numFmtId="0" fontId="3" fillId="0" borderId="3" xfId="0" applyFont="1" applyBorder="1"/>
    <xf numFmtId="0" fontId="3" fillId="0" borderId="7" xfId="0" applyFont="1" applyBorder="1"/>
    <xf numFmtId="174" fontId="0" fillId="0" borderId="0" xfId="0" applyNumberFormat="1"/>
    <xf numFmtId="0" fontId="5" fillId="2" borderId="9" xfId="0" applyFont="1" applyFill="1" applyBorder="1"/>
    <xf numFmtId="0" fontId="3" fillId="2" borderId="0" xfId="0" applyFont="1" applyFill="1"/>
    <xf numFmtId="0" fontId="8" fillId="2" borderId="1" xfId="0" applyFont="1" applyFill="1" applyBorder="1"/>
    <xf numFmtId="0" fontId="0" fillId="2" borderId="0" xfId="0" applyFill="1" applyBorder="1"/>
    <xf numFmtId="0" fontId="5" fillId="2" borderId="0" xfId="0" applyFont="1" applyFill="1" applyBorder="1"/>
    <xf numFmtId="0" fontId="3" fillId="2" borderId="1" xfId="0" applyFont="1" applyFill="1" applyBorder="1" applyAlignment="1">
      <alignment horizontal="left" indent="2"/>
    </xf>
    <xf numFmtId="0" fontId="8" fillId="0" borderId="0" xfId="16" applyFont="1" applyFill="1"/>
    <xf numFmtId="0" fontId="8" fillId="4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3" fontId="3" fillId="4" borderId="14" xfId="0" applyNumberFormat="1" applyFont="1" applyFill="1" applyBorder="1"/>
    <xf numFmtId="3" fontId="0" fillId="0" borderId="0" xfId="0" applyNumberFormat="1" applyFill="1" applyBorder="1"/>
    <xf numFmtId="0" fontId="18" fillId="0" borderId="0" xfId="0" applyFont="1" applyAlignment="1">
      <alignment horizontal="center"/>
    </xf>
    <xf numFmtId="10" fontId="8" fillId="4" borderId="1" xfId="25" applyNumberFormat="1" applyFont="1" applyFill="1" applyBorder="1"/>
    <xf numFmtId="10" fontId="5" fillId="4" borderId="1" xfId="0" applyNumberFormat="1" applyFont="1" applyFill="1" applyBorder="1"/>
    <xf numFmtId="166" fontId="0" fillId="2" borderId="0" xfId="4" applyFont="1" applyFill="1"/>
    <xf numFmtId="166" fontId="0" fillId="2" borderId="0" xfId="0" applyNumberFormat="1" applyFill="1"/>
    <xf numFmtId="4" fontId="0" fillId="2" borderId="0" xfId="0" applyNumberFormat="1" applyFill="1"/>
    <xf numFmtId="4" fontId="0" fillId="2" borderId="0" xfId="4" applyNumberFormat="1" applyFont="1" applyFill="1"/>
    <xf numFmtId="4" fontId="0" fillId="2" borderId="0" xfId="25" applyNumberFormat="1" applyFont="1" applyFill="1"/>
    <xf numFmtId="4" fontId="18" fillId="0" borderId="0" xfId="0" applyNumberFormat="1" applyFont="1" applyBorder="1" applyAlignment="1">
      <alignment horizontal="center"/>
    </xf>
    <xf numFmtId="4" fontId="0" fillId="2" borderId="0" xfId="0" applyNumberFormat="1" applyFill="1" applyBorder="1"/>
    <xf numFmtId="4" fontId="5" fillId="4" borderId="1" xfId="0" applyNumberFormat="1" applyFont="1" applyFill="1" applyBorder="1"/>
    <xf numFmtId="0" fontId="8" fillId="0" borderId="1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5" fontId="8" fillId="4" borderId="1" xfId="0" applyNumberFormat="1" applyFont="1" applyFill="1" applyBorder="1"/>
    <xf numFmtId="175" fontId="8" fillId="4" borderId="1" xfId="25" applyNumberFormat="1" applyFont="1" applyFill="1" applyBorder="1"/>
    <xf numFmtId="175" fontId="0" fillId="2" borderId="0" xfId="0" applyNumberFormat="1" applyFill="1"/>
    <xf numFmtId="0" fontId="7" fillId="0" borderId="0" xfId="0" applyFont="1"/>
    <xf numFmtId="0" fontId="0" fillId="5" borderId="0" xfId="0" applyFill="1"/>
    <xf numFmtId="0" fontId="7" fillId="0" borderId="1" xfId="0" applyFont="1" applyFill="1" applyBorder="1"/>
    <xf numFmtId="0" fontId="7" fillId="2" borderId="1" xfId="0" applyFont="1" applyFill="1" applyBorder="1"/>
    <xf numFmtId="0" fontId="7" fillId="0" borderId="0" xfId="0" applyFont="1" applyFill="1"/>
    <xf numFmtId="0" fontId="9" fillId="0" borderId="0" xfId="16" applyFont="1" applyFill="1"/>
    <xf numFmtId="0" fontId="7" fillId="0" borderId="1" xfId="0" applyFont="1" applyBorder="1"/>
    <xf numFmtId="4" fontId="3" fillId="4" borderId="1" xfId="16" applyNumberFormat="1" applyFill="1" applyBorder="1"/>
    <xf numFmtId="4" fontId="3" fillId="3" borderId="1" xfId="16" applyNumberFormat="1" applyFill="1" applyBorder="1"/>
    <xf numFmtId="4" fontId="5" fillId="4" borderId="1" xfId="16" applyNumberFormat="1" applyFont="1" applyFill="1" applyBorder="1"/>
    <xf numFmtId="4" fontId="3" fillId="0" borderId="1" xfId="16" applyNumberFormat="1" applyFill="1" applyBorder="1"/>
    <xf numFmtId="4" fontId="3" fillId="0" borderId="0" xfId="16" applyNumberFormat="1" applyFill="1"/>
    <xf numFmtId="4" fontId="3" fillId="4" borderId="1" xfId="16" applyNumberFormat="1" applyFont="1" applyFill="1" applyBorder="1"/>
    <xf numFmtId="4" fontId="3" fillId="0" borderId="1" xfId="16" applyNumberFormat="1" applyFont="1" applyFill="1" applyBorder="1"/>
    <xf numFmtId="4" fontId="8" fillId="0" borderId="1" xfId="16" applyNumberFormat="1" applyFont="1" applyFill="1" applyBorder="1"/>
    <xf numFmtId="0" fontId="5" fillId="0" borderId="1" xfId="16" applyFont="1" applyFill="1" applyBorder="1" applyAlignment="1">
      <alignment horizontal="center"/>
    </xf>
    <xf numFmtId="4" fontId="0" fillId="4" borderId="1" xfId="0" applyNumberFormat="1" applyFill="1" applyBorder="1"/>
    <xf numFmtId="4" fontId="0" fillId="4" borderId="1" xfId="25" applyNumberFormat="1" applyFont="1" applyFill="1" applyBorder="1"/>
    <xf numFmtId="4" fontId="8" fillId="4" borderId="1" xfId="0" applyNumberFormat="1" applyFont="1" applyFill="1" applyBorder="1"/>
    <xf numFmtId="4" fontId="3" fillId="4" borderId="1" xfId="0" applyNumberFormat="1" applyFont="1" applyFill="1" applyBorder="1"/>
    <xf numFmtId="4" fontId="0" fillId="0" borderId="1" xfId="0" applyNumberFormat="1" applyFill="1" applyBorder="1"/>
    <xf numFmtId="4" fontId="0" fillId="2" borderId="1" xfId="0" applyNumberFormat="1" applyFill="1" applyBorder="1"/>
    <xf numFmtId="4" fontId="3" fillId="0" borderId="1" xfId="0" applyNumberFormat="1" applyFont="1" applyBorder="1" applyAlignment="1">
      <alignment horizontal="center" wrapText="1"/>
    </xf>
    <xf numFmtId="3" fontId="18" fillId="2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wrapText="1"/>
    </xf>
    <xf numFmtId="0" fontId="7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vertical="top"/>
    </xf>
    <xf numFmtId="0" fontId="30" fillId="0" borderId="0" xfId="0" applyFont="1"/>
    <xf numFmtId="0" fontId="30" fillId="0" borderId="0" xfId="0" applyFont="1" applyAlignment="1">
      <alignment horizontal="center"/>
    </xf>
    <xf numFmtId="0" fontId="3" fillId="0" borderId="1" xfId="16" applyFont="1" applyBorder="1" applyAlignment="1"/>
    <xf numFmtId="0" fontId="3" fillId="0" borderId="4" xfId="16" applyFont="1" applyBorder="1" applyAlignment="1"/>
    <xf numFmtId="0" fontId="5" fillId="0" borderId="1" xfId="16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5" fillId="6" borderId="1" xfId="0" applyFont="1" applyFill="1" applyBorder="1"/>
    <xf numFmtId="0" fontId="8" fillId="0" borderId="1" xfId="16" applyFont="1" applyFill="1" applyBorder="1" applyAlignment="1">
      <alignment horizontal="center" vertical="center" wrapText="1"/>
    </xf>
    <xf numFmtId="0" fontId="3" fillId="0" borderId="1" xfId="16" applyFont="1" applyFill="1" applyBorder="1" applyAlignment="1"/>
    <xf numFmtId="0" fontId="3" fillId="0" borderId="1" xfId="16" applyFont="1" applyFill="1" applyBorder="1" applyAlignment="1">
      <alignment horizontal="left"/>
    </xf>
    <xf numFmtId="0" fontId="8" fillId="0" borderId="1" xfId="0" applyFont="1" applyBorder="1" applyAlignment="1">
      <alignment wrapText="1"/>
    </xf>
    <xf numFmtId="0" fontId="7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 indent="2"/>
    </xf>
    <xf numFmtId="0" fontId="7" fillId="2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 indent="1"/>
    </xf>
    <xf numFmtId="0" fontId="3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left" indent="1"/>
    </xf>
    <xf numFmtId="0" fontId="7" fillId="0" borderId="1" xfId="0" applyFont="1" applyBorder="1" applyAlignment="1">
      <alignment horizontal="left" indent="2"/>
    </xf>
    <xf numFmtId="0" fontId="7" fillId="0" borderId="1" xfId="0" applyFont="1" applyFill="1" applyBorder="1" applyAlignment="1">
      <alignment horizontal="left" indent="4"/>
    </xf>
    <xf numFmtId="0" fontId="7" fillId="0" borderId="1" xfId="0" applyFont="1" applyBorder="1" applyAlignment="1">
      <alignment horizontal="left" indent="4"/>
    </xf>
    <xf numFmtId="3" fontId="7" fillId="0" borderId="1" xfId="0" applyNumberFormat="1" applyFont="1" applyBorder="1"/>
    <xf numFmtId="0" fontId="7" fillId="0" borderId="1" xfId="0" applyFont="1" applyFill="1" applyBorder="1" applyAlignment="1">
      <alignment horizontal="left" indent="2"/>
    </xf>
    <xf numFmtId="0" fontId="31" fillId="0" borderId="0" xfId="16" applyFont="1" applyFill="1"/>
    <xf numFmtId="176" fontId="0" fillId="0" borderId="1" xfId="0" applyNumberFormat="1" applyFill="1" applyBorder="1"/>
    <xf numFmtId="0" fontId="7" fillId="5" borderId="0" xfId="7" applyFont="1" applyFill="1" applyAlignment="1">
      <alignment horizontal="left" vertical="top" wrapText="1"/>
    </xf>
    <xf numFmtId="0" fontId="29" fillId="5" borderId="0" xfId="7" applyFont="1" applyFill="1" applyAlignment="1">
      <alignment horizontal="left" vertical="top" wrapText="1"/>
    </xf>
    <xf numFmtId="0" fontId="32" fillId="0" borderId="0" xfId="0" applyFont="1"/>
    <xf numFmtId="0" fontId="33" fillId="0" borderId="0" xfId="0" applyFont="1"/>
    <xf numFmtId="2" fontId="0" fillId="8" borderId="1" xfId="0" applyNumberFormat="1" applyFill="1" applyBorder="1"/>
    <xf numFmtId="0" fontId="3" fillId="0" borderId="0" xfId="0" applyFont="1" applyFill="1" applyBorder="1"/>
    <xf numFmtId="168" fontId="0" fillId="0" borderId="0" xfId="25" applyNumberFormat="1" applyFont="1" applyBorder="1"/>
    <xf numFmtId="0" fontId="30" fillId="0" borderId="0" xfId="0" applyFont="1" applyAlignment="1">
      <alignment horizontal="center" wrapText="1"/>
    </xf>
    <xf numFmtId="2" fontId="0" fillId="5" borderId="1" xfId="0" applyNumberFormat="1" applyFill="1" applyBorder="1"/>
    <xf numFmtId="0" fontId="36" fillId="0" borderId="1" xfId="0" applyFont="1" applyFill="1" applyBorder="1" applyAlignment="1">
      <alignment horizontal="right"/>
    </xf>
    <xf numFmtId="10" fontId="10" fillId="8" borderId="1" xfId="25" applyNumberFormat="1" applyFont="1" applyFill="1" applyBorder="1"/>
    <xf numFmtId="171" fontId="0" fillId="8" borderId="1" xfId="0" applyNumberFormat="1" applyFill="1" applyBorder="1"/>
    <xf numFmtId="0" fontId="37" fillId="0" borderId="0" xfId="0" applyFont="1" applyAlignment="1">
      <alignment horizontal="center"/>
    </xf>
    <xf numFmtId="2" fontId="5" fillId="8" borderId="1" xfId="0" applyNumberFormat="1" applyFont="1" applyFill="1" applyBorder="1"/>
    <xf numFmtId="2" fontId="5" fillId="5" borderId="1" xfId="0" applyNumberFormat="1" applyFont="1" applyFill="1" applyBorder="1"/>
    <xf numFmtId="2" fontId="5" fillId="0" borderId="1" xfId="0" applyNumberFormat="1" applyFont="1" applyFill="1" applyBorder="1"/>
    <xf numFmtId="0" fontId="5" fillId="0" borderId="1" xfId="16" applyFont="1" applyFill="1" applyBorder="1" applyAlignment="1">
      <alignment horizontal="center" wrapText="1"/>
    </xf>
    <xf numFmtId="0" fontId="5" fillId="0" borderId="1" xfId="16" applyFont="1" applyBorder="1" applyAlignment="1">
      <alignment horizontal="center" wrapText="1"/>
    </xf>
    <xf numFmtId="0" fontId="3" fillId="8" borderId="0" xfId="0" applyFont="1" applyFill="1"/>
    <xf numFmtId="0" fontId="38" fillId="0" borderId="0" xfId="0" applyFont="1"/>
    <xf numFmtId="0" fontId="32" fillId="0" borderId="0" xfId="0" applyFont="1" applyBorder="1" applyAlignment="1">
      <alignment horizontal="left"/>
    </xf>
    <xf numFmtId="0" fontId="12" fillId="0" borderId="0" xfId="0" applyFont="1" applyFill="1"/>
    <xf numFmtId="49" fontId="33" fillId="5" borderId="0" xfId="0" applyNumberFormat="1" applyFont="1" applyFill="1" applyBorder="1" applyAlignment="1">
      <alignment horizontal="center" wrapText="1"/>
    </xf>
    <xf numFmtId="0" fontId="32" fillId="0" borderId="0" xfId="0" applyFont="1" applyBorder="1" applyAlignment="1">
      <alignment horizontal="center"/>
    </xf>
    <xf numFmtId="0" fontId="39" fillId="0" borderId="1" xfId="0" applyFont="1" applyBorder="1"/>
    <xf numFmtId="0" fontId="32" fillId="0" borderId="14" xfId="0" applyFont="1" applyBorder="1"/>
    <xf numFmtId="0" fontId="33" fillId="0" borderId="0" xfId="0" applyFont="1" applyBorder="1" applyAlignment="1">
      <alignment horizontal="center"/>
    </xf>
    <xf numFmtId="0" fontId="32" fillId="0" borderId="0" xfId="0" applyFont="1" applyBorder="1"/>
    <xf numFmtId="0" fontId="40" fillId="0" borderId="0" xfId="0" applyFont="1"/>
    <xf numFmtId="166" fontId="32" fillId="0" borderId="1" xfId="4" applyFont="1" applyBorder="1" applyAlignment="1">
      <alignment horizontal="center"/>
    </xf>
    <xf numFmtId="166" fontId="32" fillId="0" borderId="0" xfId="4" applyFont="1" applyBorder="1" applyAlignment="1">
      <alignment horizontal="center"/>
    </xf>
    <xf numFmtId="10" fontId="32" fillId="0" borderId="0" xfId="4" applyNumberFormat="1" applyFont="1" applyBorder="1" applyAlignment="1">
      <alignment horizontal="center"/>
    </xf>
    <xf numFmtId="168" fontId="10" fillId="8" borderId="1" xfId="25" applyNumberFormat="1" applyFont="1" applyFill="1" applyBorder="1"/>
    <xf numFmtId="3" fontId="3" fillId="0" borderId="0" xfId="7" applyNumberFormat="1" applyFont="1" applyAlignment="1"/>
    <xf numFmtId="0" fontId="39" fillId="0" borderId="14" xfId="0" applyFont="1" applyBorder="1"/>
    <xf numFmtId="0" fontId="32" fillId="8" borderId="1" xfId="0" applyFont="1" applyFill="1" applyBorder="1"/>
    <xf numFmtId="0" fontId="19" fillId="0" borderId="0" xfId="9" applyFont="1" applyFill="1" applyAlignment="1"/>
    <xf numFmtId="0" fontId="1" fillId="0" borderId="0" xfId="9" applyFont="1" applyFill="1" applyAlignment="1"/>
    <xf numFmtId="3" fontId="1" fillId="0" borderId="0" xfId="9" applyNumberFormat="1" applyFont="1" applyFill="1" applyAlignment="1"/>
    <xf numFmtId="3" fontId="1" fillId="0" borderId="1" xfId="9" applyNumberFormat="1" applyFont="1" applyFill="1" applyBorder="1" applyAlignment="1">
      <alignment horizontal="right"/>
    </xf>
    <xf numFmtId="0" fontId="1" fillId="0" borderId="0" xfId="9" applyFont="1" applyFill="1" applyBorder="1" applyAlignment="1">
      <alignment horizontal="center"/>
    </xf>
    <xf numFmtId="0" fontId="1" fillId="0" borderId="0" xfId="9" applyFont="1" applyFill="1" applyAlignment="1">
      <alignment horizontal="center"/>
    </xf>
    <xf numFmtId="3" fontId="1" fillId="0" borderId="0" xfId="9" applyNumberFormat="1" applyFont="1" applyFill="1" applyAlignment="1">
      <alignment horizontal="center"/>
    </xf>
    <xf numFmtId="0" fontId="19" fillId="0" borderId="0" xfId="9" applyFont="1" applyFill="1" applyAlignment="1">
      <alignment horizontal="left"/>
    </xf>
    <xf numFmtId="0" fontId="18" fillId="0" borderId="0" xfId="9" applyFont="1" applyFill="1" applyAlignment="1">
      <alignment horizontal="left"/>
    </xf>
    <xf numFmtId="0" fontId="3" fillId="0" borderId="0" xfId="7" applyFont="1" applyFill="1" applyAlignment="1">
      <alignment horizontal="right"/>
    </xf>
    <xf numFmtId="3" fontId="1" fillId="0" borderId="0" xfId="9" applyNumberFormat="1" applyFont="1" applyFill="1" applyBorder="1" applyAlignment="1">
      <alignment horizontal="center"/>
    </xf>
    <xf numFmtId="0" fontId="1" fillId="0" borderId="0" xfId="9" applyFont="1" applyFill="1" applyBorder="1" applyAlignment="1"/>
    <xf numFmtId="0" fontId="7" fillId="5" borderId="0" xfId="7" applyFont="1" applyFill="1" applyAlignment="1">
      <alignment horizontal="left" vertical="top" wrapText="1"/>
    </xf>
    <xf numFmtId="0" fontId="29" fillId="5" borderId="0" xfId="7" applyFont="1" applyFill="1" applyAlignment="1">
      <alignment horizontal="left" vertical="top" wrapText="1"/>
    </xf>
    <xf numFmtId="0" fontId="3" fillId="0" borderId="7" xfId="7" applyFont="1" applyBorder="1" applyAlignment="1">
      <alignment horizontal="right"/>
    </xf>
    <xf numFmtId="0" fontId="36" fillId="0" borderId="0" xfId="0" applyFont="1" applyBorder="1" applyAlignment="1">
      <alignment horizontal="left"/>
    </xf>
    <xf numFmtId="0" fontId="41" fillId="0" borderId="12" xfId="9" applyFont="1" applyFill="1" applyBorder="1" applyAlignment="1"/>
    <xf numFmtId="0" fontId="36" fillId="0" borderId="0" xfId="0" applyFont="1" applyBorder="1" applyAlignment="1">
      <alignment horizontal="center"/>
    </xf>
    <xf numFmtId="3" fontId="1" fillId="0" borderId="0" xfId="9" applyNumberFormat="1" applyFont="1" applyFill="1" applyBorder="1" applyAlignment="1">
      <alignment horizontal="right"/>
    </xf>
    <xf numFmtId="0" fontId="1" fillId="0" borderId="4" xfId="9" applyFont="1" applyFill="1" applyBorder="1" applyAlignment="1"/>
    <xf numFmtId="0" fontId="3" fillId="0" borderId="5" xfId="7" applyFont="1" applyBorder="1" applyAlignment="1">
      <alignment horizontal="right"/>
    </xf>
    <xf numFmtId="0" fontId="1" fillId="0" borderId="4" xfId="9" applyFont="1" applyFill="1" applyBorder="1" applyAlignment="1">
      <alignment horizontal="left"/>
    </xf>
    <xf numFmtId="0" fontId="42" fillId="0" borderId="4" xfId="0" applyFont="1" applyBorder="1" applyAlignment="1">
      <alignment vertical="top" wrapText="1"/>
    </xf>
    <xf numFmtId="0" fontId="43" fillId="0" borderId="5" xfId="0" applyFont="1" applyBorder="1" applyAlignment="1">
      <alignment horizontal="right" vertical="top" wrapText="1"/>
    </xf>
    <xf numFmtId="0" fontId="41" fillId="0" borderId="3" xfId="9" applyFont="1" applyFill="1" applyBorder="1" applyAlignment="1"/>
    <xf numFmtId="0" fontId="41" fillId="0" borderId="4" xfId="9" applyFont="1" applyFill="1" applyBorder="1" applyAlignment="1"/>
    <xf numFmtId="166" fontId="32" fillId="0" borderId="0" xfId="0" applyNumberFormat="1" applyFont="1"/>
    <xf numFmtId="166" fontId="33" fillId="0" borderId="1" xfId="4" applyFont="1" applyBorder="1" applyAlignment="1">
      <alignment horizontal="center"/>
    </xf>
    <xf numFmtId="166" fontId="39" fillId="0" borderId="1" xfId="4" applyFont="1" applyBorder="1"/>
    <xf numFmtId="166" fontId="32" fillId="0" borderId="1" xfId="4" applyFont="1" applyBorder="1"/>
    <xf numFmtId="166" fontId="44" fillId="0" borderId="1" xfId="4" applyFont="1" applyBorder="1" applyAlignment="1">
      <alignment horizontal="center"/>
    </xf>
    <xf numFmtId="0" fontId="31" fillId="0" borderId="0" xfId="7" applyFont="1" applyBorder="1" applyAlignment="1"/>
    <xf numFmtId="166" fontId="44" fillId="0" borderId="1" xfId="0" applyNumberFormat="1" applyFont="1" applyBorder="1" applyAlignment="1">
      <alignment horizontal="center"/>
    </xf>
    <xf numFmtId="3" fontId="1" fillId="0" borderId="0" xfId="0" applyNumberFormat="1" applyFont="1" applyFill="1" applyBorder="1" applyAlignment="1">
      <alignment vertical="center"/>
    </xf>
    <xf numFmtId="0" fontId="3" fillId="5" borderId="0" xfId="16" applyFont="1" applyFill="1" applyBorder="1" applyAlignment="1"/>
    <xf numFmtId="171" fontId="1" fillId="0" borderId="0" xfId="9" applyNumberFormat="1" applyFont="1" applyFill="1" applyAlignment="1"/>
    <xf numFmtId="171" fontId="2" fillId="0" borderId="0" xfId="9" applyNumberFormat="1" applyFont="1" applyFill="1" applyAlignment="1"/>
    <xf numFmtId="177" fontId="1" fillId="0" borderId="1" xfId="9" applyNumberFormat="1" applyFont="1" applyFill="1" applyBorder="1" applyAlignment="1">
      <alignment horizontal="right"/>
    </xf>
    <xf numFmtId="0" fontId="3" fillId="0" borderId="5" xfId="7" applyFont="1" applyFill="1" applyBorder="1" applyAlignment="1">
      <alignment horizontal="right"/>
    </xf>
    <xf numFmtId="0" fontId="5" fillId="0" borderId="1" xfId="7" applyFont="1" applyBorder="1" applyAlignment="1"/>
    <xf numFmtId="0" fontId="5" fillId="0" borderId="1" xfId="7" applyFont="1" applyBorder="1" applyAlignment="1">
      <alignment vertical="center" wrapText="1"/>
    </xf>
    <xf numFmtId="0" fontId="44" fillId="0" borderId="7" xfId="0" applyFont="1" applyBorder="1"/>
    <xf numFmtId="0" fontId="12" fillId="0" borderId="0" xfId="0" applyFont="1" applyAlignment="1"/>
    <xf numFmtId="0" fontId="30" fillId="0" borderId="0" xfId="0" applyFont="1" applyAlignment="1">
      <alignment horizontal="center" vertical="top" wrapText="1"/>
    </xf>
    <xf numFmtId="0" fontId="3" fillId="0" borderId="0" xfId="16" applyFont="1" applyBorder="1" applyAlignment="1"/>
    <xf numFmtId="0" fontId="0" fillId="7" borderId="0" xfId="0" applyFill="1"/>
    <xf numFmtId="0" fontId="3" fillId="4" borderId="1" xfId="16" applyFill="1" applyBorder="1" applyAlignment="1">
      <alignment horizontal="center"/>
    </xf>
    <xf numFmtId="0" fontId="36" fillId="0" borderId="5" xfId="0" applyFont="1" applyFill="1" applyBorder="1" applyAlignment="1">
      <alignment horizontal="right" vertical="top" wrapText="1"/>
    </xf>
    <xf numFmtId="0" fontId="42" fillId="0" borderId="4" xfId="0" applyFont="1" applyFill="1" applyBorder="1" applyAlignment="1">
      <alignment vertical="top" wrapText="1"/>
    </xf>
    <xf numFmtId="178" fontId="32" fillId="0" borderId="0" xfId="4" applyNumberFormat="1" applyFont="1" applyBorder="1" applyAlignment="1">
      <alignment horizontal="left"/>
    </xf>
    <xf numFmtId="3" fontId="2" fillId="5" borderId="1" xfId="9" applyNumberFormat="1" applyFont="1" applyFill="1" applyBorder="1" applyAlignment="1">
      <alignment horizontal="right"/>
    </xf>
    <xf numFmtId="176" fontId="3" fillId="0" borderId="0" xfId="7" applyNumberFormat="1" applyFont="1" applyAlignment="1"/>
    <xf numFmtId="0" fontId="7" fillId="0" borderId="5" xfId="7" applyFont="1" applyFill="1" applyBorder="1" applyAlignment="1">
      <alignment horizontal="right"/>
    </xf>
    <xf numFmtId="0" fontId="41" fillId="0" borderId="14" xfId="9" applyFont="1" applyFill="1" applyBorder="1" applyAlignment="1">
      <alignment horizontal="left"/>
    </xf>
    <xf numFmtId="0" fontId="5" fillId="0" borderId="0" xfId="7" applyFont="1" applyAlignment="1"/>
    <xf numFmtId="0" fontId="5" fillId="0" borderId="0" xfId="7" applyFont="1" applyAlignment="1">
      <alignment horizontal="right"/>
    </xf>
    <xf numFmtId="3" fontId="41" fillId="0" borderId="1" xfId="9" applyNumberFormat="1" applyFont="1" applyFill="1" applyBorder="1" applyAlignment="1">
      <alignment horizontal="right"/>
    </xf>
    <xf numFmtId="173" fontId="3" fillId="0" borderId="0" xfId="7" applyNumberFormat="1" applyFont="1" applyAlignment="1"/>
    <xf numFmtId="0" fontId="7" fillId="9" borderId="0" xfId="0" applyFont="1" applyFill="1"/>
    <xf numFmtId="0" fontId="9" fillId="0" borderId="0" xfId="0" applyFont="1" applyFill="1"/>
    <xf numFmtId="175" fontId="1" fillId="0" borderId="0" xfId="9" applyNumberFormat="1" applyFont="1" applyFill="1" applyBorder="1" applyAlignment="1">
      <alignment horizontal="center"/>
    </xf>
    <xf numFmtId="4" fontId="3" fillId="0" borderId="0" xfId="16" applyNumberFormat="1" applyFill="1" applyAlignment="1"/>
    <xf numFmtId="0" fontId="7" fillId="0" borderId="5" xfId="0" applyFont="1" applyFill="1" applyBorder="1" applyAlignment="1">
      <alignment horizontal="left" vertical="center" indent="1"/>
    </xf>
    <xf numFmtId="0" fontId="18" fillId="0" borderId="0" xfId="0" applyFont="1" applyFill="1" applyBorder="1" applyAlignment="1"/>
    <xf numFmtId="0" fontId="7" fillId="0" borderId="4" xfId="0" applyFont="1" applyFill="1" applyBorder="1" applyAlignment="1">
      <alignment horizontal="left" vertical="center" indent="1"/>
    </xf>
    <xf numFmtId="0" fontId="7" fillId="0" borderId="0" xfId="0" applyFont="1" applyFill="1" applyBorder="1" applyAlignment="1">
      <alignment horizontal="left" vertical="center" indent="1"/>
    </xf>
    <xf numFmtId="3" fontId="5" fillId="0" borderId="0" xfId="16" applyNumberFormat="1" applyFont="1" applyFill="1" applyBorder="1" applyAlignment="1"/>
    <xf numFmtId="3" fontId="0" fillId="0" borderId="0" xfId="0" applyNumberFormat="1" applyFill="1" applyBorder="1" applyAlignment="1"/>
    <xf numFmtId="179" fontId="0" fillId="0" borderId="0" xfId="0" applyNumberFormat="1" applyFill="1" applyBorder="1" applyAlignment="1"/>
    <xf numFmtId="0" fontId="36" fillId="0" borderId="1" xfId="0" applyFont="1" applyFill="1" applyBorder="1" applyAlignment="1">
      <alignment horizontal="left"/>
    </xf>
    <xf numFmtId="0" fontId="5" fillId="0" borderId="0" xfId="16" applyFont="1" applyAlignment="1">
      <alignment horizontal="center" wrapText="1"/>
    </xf>
    <xf numFmtId="0" fontId="8" fillId="0" borderId="0" xfId="0" applyFont="1" applyFill="1" applyBorder="1" applyAlignment="1">
      <alignment wrapText="1"/>
    </xf>
    <xf numFmtId="0" fontId="5" fillId="0" borderId="0" xfId="16" applyFont="1" applyBorder="1" applyAlignment="1">
      <alignment horizontal="left" wrapText="1"/>
    </xf>
    <xf numFmtId="0" fontId="3" fillId="0" borderId="0" xfId="16" applyFont="1" applyBorder="1" applyAlignment="1">
      <alignment horizontal="center" vertical="center" wrapText="1"/>
    </xf>
    <xf numFmtId="0" fontId="12" fillId="5" borderId="0" xfId="0" applyFont="1" applyFill="1"/>
    <xf numFmtId="3" fontId="5" fillId="5" borderId="1" xfId="0" applyNumberFormat="1" applyFont="1" applyFill="1" applyBorder="1"/>
    <xf numFmtId="3" fontId="0" fillId="5" borderId="8" xfId="0" applyNumberFormat="1" applyFill="1" applyBorder="1"/>
    <xf numFmtId="0" fontId="9" fillId="5" borderId="0" xfId="0" applyFont="1" applyFill="1"/>
    <xf numFmtId="0" fontId="45" fillId="0" borderId="1" xfId="0" applyFont="1" applyBorder="1"/>
    <xf numFmtId="2" fontId="5" fillId="0" borderId="1" xfId="16" applyNumberFormat="1" applyFont="1" applyBorder="1" applyAlignment="1"/>
    <xf numFmtId="2" fontId="7" fillId="8" borderId="0" xfId="0" applyNumberFormat="1" applyFont="1" applyFill="1"/>
    <xf numFmtId="0" fontId="3" fillId="5" borderId="1" xfId="0" applyFont="1" applyFill="1" applyBorder="1"/>
    <xf numFmtId="43" fontId="32" fillId="0" borderId="0" xfId="0" applyNumberFormat="1" applyFont="1"/>
    <xf numFmtId="0" fontId="39" fillId="0" borderId="0" xfId="0" applyFont="1"/>
    <xf numFmtId="0" fontId="39" fillId="0" borderId="0" xfId="0" applyFont="1" applyAlignment="1">
      <alignment horizontal="left"/>
    </xf>
    <xf numFmtId="0" fontId="39" fillId="0" borderId="0" xfId="0" applyFont="1" applyAlignment="1">
      <alignment horizontal="center"/>
    </xf>
    <xf numFmtId="9" fontId="3" fillId="0" borderId="0" xfId="25" applyFont="1" applyAlignment="1"/>
    <xf numFmtId="0" fontId="32" fillId="0" borderId="0" xfId="0" applyFont="1" applyFill="1"/>
    <xf numFmtId="166" fontId="0" fillId="0" borderId="0" xfId="4" applyFont="1"/>
    <xf numFmtId="0" fontId="46" fillId="0" borderId="0" xfId="0" applyFont="1" applyFill="1" applyBorder="1" applyProtection="1">
      <protection locked="0"/>
    </xf>
    <xf numFmtId="166" fontId="3" fillId="0" borderId="0" xfId="4" applyFont="1" applyFill="1" applyBorder="1" applyAlignment="1"/>
    <xf numFmtId="43" fontId="3" fillId="0" borderId="0" xfId="16" applyNumberFormat="1" applyFill="1" applyBorder="1" applyAlignment="1"/>
    <xf numFmtId="3" fontId="3" fillId="0" borderId="0" xfId="16" applyNumberFormat="1" applyFill="1" applyAlignment="1"/>
    <xf numFmtId="166" fontId="47" fillId="0" borderId="0" xfId="4" applyFont="1" applyFill="1" applyAlignment="1"/>
    <xf numFmtId="0" fontId="47" fillId="0" borderId="0" xfId="16" applyFont="1" applyFill="1" applyAlignment="1"/>
    <xf numFmtId="43" fontId="47" fillId="0" borderId="0" xfId="16" applyNumberFormat="1" applyFont="1" applyFill="1" applyAlignment="1"/>
    <xf numFmtId="14" fontId="3" fillId="0" borderId="0" xfId="16" applyNumberFormat="1" applyFill="1" applyAlignment="1">
      <alignment horizontal="right"/>
    </xf>
    <xf numFmtId="167" fontId="5" fillId="4" borderId="1" xfId="0" applyNumberFormat="1" applyFont="1" applyFill="1" applyBorder="1"/>
    <xf numFmtId="167" fontId="7" fillId="4" borderId="1" xfId="0" applyNumberFormat="1" applyFont="1" applyFill="1" applyBorder="1"/>
    <xf numFmtId="0" fontId="8" fillId="0" borderId="0" xfId="0" applyFont="1" applyFill="1" applyAlignment="1">
      <alignment vertical="top" wrapText="1"/>
    </xf>
    <xf numFmtId="0" fontId="8" fillId="5" borderId="0" xfId="16" applyFont="1" applyFill="1" applyAlignment="1"/>
    <xf numFmtId="2" fontId="3" fillId="0" borderId="1" xfId="16" applyNumberFormat="1" applyFont="1" applyFill="1" applyBorder="1" applyAlignment="1"/>
    <xf numFmtId="2" fontId="3" fillId="0" borderId="1" xfId="16" applyNumberFormat="1" applyFont="1" applyFill="1" applyBorder="1" applyAlignment="1">
      <alignment horizontal="center"/>
    </xf>
    <xf numFmtId="0" fontId="5" fillId="0" borderId="0" xfId="16" applyFont="1" applyFill="1" applyBorder="1" applyAlignment="1"/>
    <xf numFmtId="10" fontId="5" fillId="0" borderId="0" xfId="25" applyNumberFormat="1" applyFont="1" applyFill="1" applyBorder="1" applyAlignment="1"/>
    <xf numFmtId="0" fontId="5" fillId="0" borderId="0" xfId="16" applyFont="1" applyFill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 vertical="top" wrapText="1"/>
    </xf>
    <xf numFmtId="0" fontId="5" fillId="0" borderId="1" xfId="25" applyNumberFormat="1" applyFont="1" applyFill="1" applyBorder="1" applyAlignment="1"/>
    <xf numFmtId="0" fontId="48" fillId="0" borderId="0" xfId="16" applyFont="1" applyFill="1" applyAlignment="1"/>
    <xf numFmtId="3" fontId="0" fillId="10" borderId="1" xfId="0" applyNumberFormat="1" applyFill="1" applyBorder="1" applyAlignment="1"/>
    <xf numFmtId="0" fontId="3" fillId="0" borderId="4" xfId="9" applyFont="1" applyFill="1" applyBorder="1" applyAlignment="1">
      <alignment horizontal="center"/>
    </xf>
    <xf numFmtId="10" fontId="0" fillId="0" borderId="0" xfId="0" applyNumberFormat="1" applyFill="1"/>
    <xf numFmtId="0" fontId="7" fillId="0" borderId="1" xfId="0" applyFont="1" applyBorder="1" applyAlignment="1">
      <alignment horizontal="left" wrapText="1" indent="2"/>
    </xf>
    <xf numFmtId="166" fontId="0" fillId="0" borderId="0" xfId="4" applyFont="1" applyFill="1"/>
    <xf numFmtId="43" fontId="0" fillId="0" borderId="0" xfId="0" applyNumberFormat="1"/>
    <xf numFmtId="8" fontId="0" fillId="0" borderId="0" xfId="0" applyNumberFormat="1"/>
    <xf numFmtId="0" fontId="8" fillId="5" borderId="0" xfId="0" applyFont="1" applyFill="1" applyBorder="1"/>
    <xf numFmtId="9" fontId="3" fillId="0" borderId="0" xfId="25" applyFill="1" applyBorder="1" applyAlignment="1"/>
    <xf numFmtId="9" fontId="18" fillId="0" borderId="0" xfId="25" applyFont="1" applyFill="1" applyBorder="1" applyAlignment="1"/>
    <xf numFmtId="3" fontId="3" fillId="4" borderId="0" xfId="0" applyNumberFormat="1" applyFont="1" applyFill="1" applyBorder="1"/>
    <xf numFmtId="3" fontId="3" fillId="0" borderId="0" xfId="0" applyNumberFormat="1" applyFont="1" applyFill="1" applyBorder="1"/>
    <xf numFmtId="4" fontId="3" fillId="0" borderId="1" xfId="16" applyNumberFormat="1" applyFont="1" applyFill="1" applyBorder="1" applyAlignment="1"/>
    <xf numFmtId="0" fontId="5" fillId="0" borderId="1" xfId="16" applyFont="1" applyFill="1" applyBorder="1" applyAlignment="1">
      <alignment horizontal="right"/>
    </xf>
    <xf numFmtId="0" fontId="36" fillId="0" borderId="0" xfId="0" applyFont="1" applyBorder="1" applyAlignment="1">
      <alignment horizontal="center"/>
    </xf>
    <xf numFmtId="173" fontId="5" fillId="0" borderId="0" xfId="7" applyNumberFormat="1" applyFont="1" applyAlignment="1"/>
    <xf numFmtId="0" fontId="7" fillId="5" borderId="0" xfId="0" applyFont="1" applyFill="1"/>
    <xf numFmtId="177" fontId="0" fillId="0" borderId="0" xfId="0" applyNumberFormat="1"/>
    <xf numFmtId="175" fontId="0" fillId="0" borderId="0" xfId="0" applyNumberFormat="1"/>
    <xf numFmtId="178" fontId="0" fillId="0" borderId="0" xfId="4" applyNumberFormat="1" applyFont="1"/>
    <xf numFmtId="0" fontId="49" fillId="0" borderId="1" xfId="0" applyFont="1" applyFill="1" applyBorder="1" applyAlignment="1">
      <alignment horizontal="left"/>
    </xf>
    <xf numFmtId="0" fontId="36" fillId="0" borderId="1" xfId="0" applyFont="1" applyFill="1" applyBorder="1" applyAlignment="1">
      <alignment horizontal="left" indent="1"/>
    </xf>
    <xf numFmtId="4" fontId="36" fillId="0" borderId="1" xfId="0" applyNumberFormat="1" applyFont="1" applyBorder="1" applyProtection="1">
      <protection locked="0"/>
    </xf>
    <xf numFmtId="4" fontId="36" fillId="0" borderId="1" xfId="0" applyNumberFormat="1" applyFont="1" applyBorder="1"/>
    <xf numFmtId="4" fontId="3" fillId="0" borderId="0" xfId="16" applyNumberFormat="1" applyFont="1" applyFill="1"/>
    <xf numFmtId="0" fontId="36" fillId="0" borderId="4" xfId="0" applyFont="1" applyFill="1" applyBorder="1" applyAlignment="1">
      <alignment horizontal="left" indent="1"/>
    </xf>
    <xf numFmtId="4" fontId="36" fillId="0" borderId="4" xfId="0" applyNumberFormat="1" applyFont="1" applyBorder="1" applyProtection="1">
      <protection locked="0"/>
    </xf>
    <xf numFmtId="0" fontId="36" fillId="0" borderId="0" xfId="0" applyFont="1" applyFill="1" applyBorder="1" applyAlignment="1">
      <alignment horizontal="left" indent="1"/>
    </xf>
    <xf numFmtId="4" fontId="36" fillId="0" borderId="0" xfId="0" applyNumberFormat="1" applyFont="1" applyBorder="1" applyProtection="1">
      <protection locked="0"/>
    </xf>
    <xf numFmtId="0" fontId="3" fillId="0" borderId="0" xfId="16" applyFill="1" applyBorder="1"/>
    <xf numFmtId="4" fontId="5" fillId="0" borderId="1" xfId="16" applyNumberFormat="1" applyFont="1" applyFill="1" applyBorder="1"/>
    <xf numFmtId="4" fontId="36" fillId="0" borderId="3" xfId="0" applyNumberFormat="1" applyFont="1" applyBorder="1" applyProtection="1">
      <protection locked="0"/>
    </xf>
    <xf numFmtId="4" fontId="36" fillId="0" borderId="14" xfId="0" applyNumberFormat="1" applyFont="1" applyBorder="1" applyProtection="1">
      <protection locked="0"/>
    </xf>
    <xf numFmtId="4" fontId="36" fillId="0" borderId="14" xfId="0" applyNumberFormat="1" applyFont="1" applyBorder="1"/>
    <xf numFmtId="0" fontId="5" fillId="0" borderId="1" xfId="16" applyFont="1" applyFill="1" applyBorder="1"/>
    <xf numFmtId="0" fontId="36" fillId="0" borderId="0" xfId="0" applyFont="1"/>
    <xf numFmtId="0" fontId="36" fillId="0" borderId="1" xfId="0" applyFont="1" applyBorder="1"/>
    <xf numFmtId="0" fontId="36" fillId="0" borderId="1" xfId="0" applyFont="1" applyBorder="1" applyAlignment="1">
      <alignment vertical="center"/>
    </xf>
    <xf numFmtId="0" fontId="31" fillId="0" borderId="1" xfId="0" applyFont="1" applyBorder="1"/>
    <xf numFmtId="0" fontId="36" fillId="0" borderId="1" xfId="0" applyFont="1" applyFill="1" applyBorder="1"/>
    <xf numFmtId="171" fontId="36" fillId="0" borderId="1" xfId="0" applyNumberFormat="1" applyFont="1" applyFill="1" applyBorder="1"/>
    <xf numFmtId="171" fontId="36" fillId="0" borderId="1" xfId="0" applyNumberFormat="1" applyFont="1" applyBorder="1"/>
    <xf numFmtId="2" fontId="36" fillId="0" borderId="1" xfId="0" applyNumberFormat="1" applyFont="1" applyBorder="1"/>
    <xf numFmtId="2" fontId="49" fillId="0" borderId="1" xfId="0" applyNumberFormat="1" applyFont="1" applyBorder="1"/>
    <xf numFmtId="0" fontId="49" fillId="0" borderId="0" xfId="0" applyFont="1" applyFill="1"/>
    <xf numFmtId="0" fontId="36" fillId="0" borderId="0" xfId="0" applyFont="1" applyFill="1"/>
    <xf numFmtId="0" fontId="36" fillId="0" borderId="1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2" fontId="0" fillId="0" borderId="0" xfId="0" applyNumberFormat="1"/>
    <xf numFmtId="0" fontId="8" fillId="0" borderId="0" xfId="16" applyFont="1" applyFill="1" applyBorder="1" applyAlignment="1">
      <alignment horizontal="left" vertical="center" wrapText="1"/>
    </xf>
    <xf numFmtId="0" fontId="8" fillId="0" borderId="0" xfId="16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9" fontId="36" fillId="0" borderId="1" xfId="0" applyNumberFormat="1" applyFont="1" applyBorder="1"/>
    <xf numFmtId="9" fontId="0" fillId="8" borderId="1" xfId="0" applyNumberFormat="1" applyFill="1" applyBorder="1"/>
    <xf numFmtId="168" fontId="0" fillId="8" borderId="1" xfId="0" applyNumberFormat="1" applyFill="1" applyBorder="1"/>
    <xf numFmtId="0" fontId="0" fillId="8" borderId="1" xfId="0" applyFill="1" applyBorder="1"/>
    <xf numFmtId="9" fontId="7" fillId="8" borderId="1" xfId="0" applyNumberFormat="1" applyFont="1" applyFill="1" applyBorder="1" applyAlignment="1">
      <alignment horizontal="right"/>
    </xf>
    <xf numFmtId="171" fontId="3" fillId="8" borderId="1" xfId="0" applyNumberFormat="1" applyFont="1" applyFill="1" applyBorder="1"/>
    <xf numFmtId="0" fontId="3" fillId="0" borderId="0" xfId="0" applyFont="1" applyFill="1" applyBorder="1" applyAlignment="1">
      <alignment horizontal="center"/>
    </xf>
    <xf numFmtId="3" fontId="7" fillId="0" borderId="1" xfId="0" applyNumberFormat="1" applyFont="1" applyFill="1" applyBorder="1" applyAlignment="1"/>
    <xf numFmtId="0" fontId="49" fillId="0" borderId="0" xfId="0" applyFont="1"/>
    <xf numFmtId="0" fontId="50" fillId="0" borderId="0" xfId="0" applyFont="1"/>
    <xf numFmtId="49" fontId="3" fillId="5" borderId="1" xfId="0" applyNumberFormat="1" applyFont="1" applyFill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49" fontId="3" fillId="5" borderId="0" xfId="0" applyNumberFormat="1" applyFont="1" applyFill="1" applyBorder="1" applyAlignment="1">
      <alignment horizontal="center" wrapText="1"/>
    </xf>
    <xf numFmtId="0" fontId="36" fillId="0" borderId="16" xfId="0" applyFont="1" applyFill="1" applyBorder="1" applyAlignment="1">
      <alignment horizontal="center"/>
    </xf>
    <xf numFmtId="0" fontId="36" fillId="0" borderId="16" xfId="0" applyFont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1" fillId="0" borderId="7" xfId="0" applyFont="1" applyBorder="1"/>
    <xf numFmtId="0" fontId="36" fillId="0" borderId="5" xfId="0" applyFont="1" applyBorder="1" applyAlignment="1">
      <alignment horizontal="center"/>
    </xf>
    <xf numFmtId="171" fontId="3" fillId="0" borderId="5" xfId="0" applyNumberFormat="1" applyFont="1" applyFill="1" applyBorder="1" applyAlignment="1">
      <alignment horizontal="center"/>
    </xf>
    <xf numFmtId="0" fontId="1" fillId="0" borderId="14" xfId="0" applyFont="1" applyBorder="1"/>
    <xf numFmtId="0" fontId="36" fillId="0" borderId="1" xfId="0" applyFont="1" applyBorder="1" applyAlignment="1">
      <alignment horizontal="center"/>
    </xf>
    <xf numFmtId="171" fontId="3" fillId="0" borderId="1" xfId="0" applyNumberFormat="1" applyFont="1" applyFill="1" applyBorder="1" applyAlignment="1">
      <alignment horizontal="center"/>
    </xf>
    <xf numFmtId="0" fontId="36" fillId="0" borderId="0" xfId="0" applyFont="1" applyBorder="1"/>
    <xf numFmtId="2" fontId="3" fillId="0" borderId="0" xfId="4" applyNumberFormat="1" applyFont="1" applyBorder="1" applyAlignment="1">
      <alignment horizontal="center"/>
    </xf>
    <xf numFmtId="171" fontId="3" fillId="0" borderId="0" xfId="0" applyNumberFormat="1" applyFont="1" applyBorder="1" applyAlignment="1">
      <alignment horizontal="center"/>
    </xf>
    <xf numFmtId="0" fontId="51" fillId="0" borderId="0" xfId="0" applyFont="1"/>
    <xf numFmtId="0" fontId="36" fillId="0" borderId="14" xfId="0" applyFont="1" applyBorder="1"/>
    <xf numFmtId="0" fontId="5" fillId="0" borderId="1" xfId="16" applyFont="1" applyFill="1" applyBorder="1" applyAlignment="1">
      <alignment horizontal="left"/>
    </xf>
    <xf numFmtId="166" fontId="36" fillId="0" borderId="1" xfId="4" applyFont="1" applyBorder="1"/>
    <xf numFmtId="0" fontId="3" fillId="8" borderId="1" xfId="16" applyFill="1" applyBorder="1" applyAlignment="1"/>
    <xf numFmtId="3" fontId="5" fillId="0" borderId="1" xfId="16" applyNumberFormat="1" applyFont="1" applyFill="1" applyBorder="1" applyAlignment="1"/>
    <xf numFmtId="4" fontId="5" fillId="3" borderId="1" xfId="16" applyNumberFormat="1" applyFont="1" applyFill="1" applyBorder="1"/>
    <xf numFmtId="0" fontId="3" fillId="0" borderId="1" xfId="16" applyFont="1" applyFill="1" applyBorder="1" applyAlignment="1">
      <alignment horizontal="center"/>
    </xf>
    <xf numFmtId="0" fontId="3" fillId="0" borderId="14" xfId="16" applyFont="1" applyFill="1" applyBorder="1" applyAlignment="1">
      <alignment horizontal="center"/>
    </xf>
    <xf numFmtId="49" fontId="9" fillId="5" borderId="1" xfId="0" applyNumberFormat="1" applyFont="1" applyFill="1" applyBorder="1" applyAlignment="1">
      <alignment horizontal="center" wrapText="1"/>
    </xf>
    <xf numFmtId="0" fontId="52" fillId="0" borderId="16" xfId="0" applyFont="1" applyFill="1" applyBorder="1" applyAlignment="1">
      <alignment horizontal="center"/>
    </xf>
    <xf numFmtId="0" fontId="52" fillId="0" borderId="16" xfId="0" applyFont="1" applyBorder="1" applyAlignment="1">
      <alignment horizontal="center"/>
    </xf>
    <xf numFmtId="0" fontId="1" fillId="0" borderId="14" xfId="0" applyFont="1" applyBorder="1" applyAlignment="1">
      <alignment wrapText="1"/>
    </xf>
    <xf numFmtId="0" fontId="43" fillId="0" borderId="1" xfId="0" applyFont="1" applyBorder="1" applyAlignment="1">
      <alignment horizontal="center"/>
    </xf>
    <xf numFmtId="0" fontId="53" fillId="0" borderId="7" xfId="0" applyFont="1" applyBorder="1"/>
    <xf numFmtId="0" fontId="53" fillId="0" borderId="14" xfId="0" applyFont="1" applyBorder="1"/>
    <xf numFmtId="0" fontId="43" fillId="0" borderId="14" xfId="0" applyFont="1" applyBorder="1"/>
    <xf numFmtId="0" fontId="53" fillId="0" borderId="14" xfId="0" applyFont="1" applyBorder="1" applyAlignment="1">
      <alignment wrapText="1"/>
    </xf>
    <xf numFmtId="0" fontId="54" fillId="0" borderId="1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" fontId="3" fillId="0" borderId="1" xfId="9" applyNumberFormat="1" applyFont="1" applyFill="1" applyBorder="1" applyAlignment="1">
      <alignment horizontal="right"/>
    </xf>
    <xf numFmtId="171" fontId="32" fillId="0" borderId="0" xfId="0" applyNumberFormat="1" applyFont="1"/>
    <xf numFmtId="3" fontId="0" fillId="0" borderId="14" xfId="0" applyNumberFormat="1" applyFill="1" applyBorder="1" applyAlignment="1"/>
    <xf numFmtId="3" fontId="7" fillId="0" borderId="14" xfId="0" applyNumberFormat="1" applyFont="1" applyFill="1" applyBorder="1" applyAlignment="1"/>
    <xf numFmtId="3" fontId="0" fillId="0" borderId="13" xfId="0" applyNumberFormat="1" applyFill="1" applyBorder="1" applyAlignment="1"/>
    <xf numFmtId="3" fontId="3" fillId="0" borderId="1" xfId="16" applyNumberFormat="1" applyFill="1" applyBorder="1" applyAlignment="1"/>
    <xf numFmtId="0" fontId="3" fillId="0" borderId="0" xfId="0" applyFont="1" applyFill="1" applyBorder="1" applyAlignment="1"/>
    <xf numFmtId="10" fontId="3" fillId="0" borderId="1" xfId="16" applyNumberFormat="1" applyFont="1" applyFill="1" applyBorder="1" applyAlignment="1"/>
    <xf numFmtId="2" fontId="0" fillId="0" borderId="0" xfId="0" applyNumberFormat="1" applyBorder="1"/>
    <xf numFmtId="180" fontId="3" fillId="0" borderId="1" xfId="16" applyNumberFormat="1" applyFont="1" applyFill="1" applyBorder="1" applyAlignment="1"/>
    <xf numFmtId="0" fontId="5" fillId="0" borderId="2" xfId="16" applyFont="1" applyBorder="1" applyAlignment="1">
      <alignment horizontal="center" wrapText="1"/>
    </xf>
    <xf numFmtId="0" fontId="7" fillId="5" borderId="0" xfId="7" applyFont="1" applyFill="1" applyAlignment="1">
      <alignment horizontal="left" vertical="top" wrapText="1"/>
    </xf>
    <xf numFmtId="0" fontId="29" fillId="5" borderId="0" xfId="7" applyFont="1" applyFill="1" applyAlignment="1">
      <alignment horizontal="left" vertical="top" wrapText="1"/>
    </xf>
    <xf numFmtId="0" fontId="36" fillId="0" borderId="14" xfId="0" applyFont="1" applyBorder="1" applyAlignment="1">
      <alignment horizontal="center"/>
    </xf>
    <xf numFmtId="0" fontId="36" fillId="0" borderId="8" xfId="0" applyFont="1" applyBorder="1" applyAlignment="1">
      <alignment horizontal="center"/>
    </xf>
    <xf numFmtId="0" fontId="36" fillId="0" borderId="13" xfId="0" applyFont="1" applyBorder="1" applyAlignment="1">
      <alignment horizontal="center"/>
    </xf>
    <xf numFmtId="0" fontId="36" fillId="0" borderId="7" xfId="0" applyFont="1" applyBorder="1" applyAlignment="1">
      <alignment horizontal="center"/>
    </xf>
    <xf numFmtId="0" fontId="36" fillId="0" borderId="2" xfId="0" applyFont="1" applyBorder="1" applyAlignment="1">
      <alignment horizontal="center"/>
    </xf>
    <xf numFmtId="0" fontId="36" fillId="0" borderId="9" xfId="0" applyFon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36" fillId="0" borderId="14" xfId="0" applyFont="1" applyFill="1" applyBorder="1" applyAlignment="1">
      <alignment horizontal="center"/>
    </xf>
    <xf numFmtId="0" fontId="36" fillId="0" borderId="8" xfId="0" applyFont="1" applyFill="1" applyBorder="1" applyAlignment="1">
      <alignment horizontal="center"/>
    </xf>
    <xf numFmtId="0" fontId="36" fillId="0" borderId="13" xfId="0" applyFont="1" applyFill="1" applyBorder="1" applyAlignment="1">
      <alignment horizontal="center"/>
    </xf>
    <xf numFmtId="0" fontId="54" fillId="0" borderId="12" xfId="0" applyFont="1" applyBorder="1" applyAlignment="1">
      <alignment horizontal="center" vertical="center"/>
    </xf>
    <xf numFmtId="0" fontId="54" fillId="0" borderId="15" xfId="0" applyFont="1" applyBorder="1" applyAlignment="1">
      <alignment horizontal="center" vertical="center"/>
    </xf>
    <xf numFmtId="0" fontId="52" fillId="0" borderId="12" xfId="0" applyFont="1" applyBorder="1" applyAlignment="1">
      <alignment horizontal="center" vertical="center" wrapText="1"/>
    </xf>
    <xf numFmtId="0" fontId="52" fillId="0" borderId="15" xfId="0" applyFont="1" applyBorder="1" applyAlignment="1">
      <alignment horizontal="center" vertical="center" wrapText="1"/>
    </xf>
    <xf numFmtId="49" fontId="9" fillId="5" borderId="14" xfId="0" applyNumberFormat="1" applyFont="1" applyFill="1" applyBorder="1" applyAlignment="1">
      <alignment horizontal="center" vertical="center" wrapText="1"/>
    </xf>
    <xf numFmtId="49" fontId="9" fillId="5" borderId="13" xfId="0" applyNumberFormat="1" applyFont="1" applyFill="1" applyBorder="1" applyAlignment="1">
      <alignment horizontal="center" vertical="center" wrapText="1"/>
    </xf>
    <xf numFmtId="49" fontId="3" fillId="5" borderId="14" xfId="0" applyNumberFormat="1" applyFont="1" applyFill="1" applyBorder="1" applyAlignment="1">
      <alignment horizontal="center" vertical="center" wrapText="1"/>
    </xf>
    <xf numFmtId="49" fontId="3" fillId="5" borderId="13" xfId="0" applyNumberFormat="1" applyFont="1" applyFill="1" applyBorder="1" applyAlignment="1">
      <alignment horizontal="center" vertical="center" wrapText="1"/>
    </xf>
    <xf numFmtId="0" fontId="36" fillId="0" borderId="14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center" wrapText="1"/>
    </xf>
    <xf numFmtId="0" fontId="36" fillId="0" borderId="3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7">
    <cellStyle name="Comma 2" xfId="1"/>
    <cellStyle name="Comma 3" xfId="2"/>
    <cellStyle name="Comma 4" xfId="3"/>
    <cellStyle name="Čiarka" xfId="4" builtinId="3"/>
    <cellStyle name="Hypertextové prepojenie" xfId="5" builtinId="8"/>
    <cellStyle name="Mena" xfId="6" builtinId="4"/>
    <cellStyle name="Normal 2" xfId="7"/>
    <cellStyle name="Normal 2 2" xfId="8"/>
    <cellStyle name="Normal 2 3" xfId="9"/>
    <cellStyle name="Normal 3" xfId="10"/>
    <cellStyle name="Normal 4" xfId="11"/>
    <cellStyle name="Normal 5" xfId="12"/>
    <cellStyle name="Normal 6" xfId="13"/>
    <cellStyle name="Normal 7" xfId="14"/>
    <cellStyle name="Normal 8" xfId="15"/>
    <cellStyle name="Normal 9" xfId="16"/>
    <cellStyle name="Normálna" xfId="0" builtinId="0"/>
    <cellStyle name="normálne 3" xfId="17"/>
    <cellStyle name="normálne 4" xfId="18"/>
    <cellStyle name="normálne 5" xfId="19"/>
    <cellStyle name="normálne 7" xfId="20"/>
    <cellStyle name="normální_SUMOPR" xfId="21"/>
    <cellStyle name="Percent 2" xfId="22"/>
    <cellStyle name="Percent 3" xfId="23"/>
    <cellStyle name="Percent 4" xfId="24"/>
    <cellStyle name="Percentá" xfId="25" builtinId="5"/>
    <cellStyle name="percentá 13" xfId="26"/>
  </cellStyles>
  <dxfs count="0"/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inance.gov.sk/Default.aspx?CatID=10325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2:AP224"/>
  <sheetViews>
    <sheetView showGridLines="0" showWhiteSpace="0" view="pageLayout" topLeftCell="A84" zoomScale="110" zoomScaleNormal="100" zoomScalePageLayoutView="110" workbookViewId="0">
      <selection activeCell="B148" sqref="B148"/>
    </sheetView>
  </sheetViews>
  <sheetFormatPr defaultRowHeight="12.75" x14ac:dyDescent="0.2"/>
  <cols>
    <col min="1" max="1" width="6.85546875" customWidth="1"/>
    <col min="2" max="2" width="39.28515625" customWidth="1"/>
    <col min="3" max="3" width="14.42578125" customWidth="1"/>
    <col min="4" max="4" width="11.85546875" customWidth="1"/>
    <col min="5" max="5" width="12.5703125" customWidth="1"/>
    <col min="6" max="6" width="12.85546875" customWidth="1"/>
    <col min="7" max="7" width="11.7109375" customWidth="1"/>
    <col min="8" max="8" width="11.140625" customWidth="1"/>
    <col min="9" max="9" width="9.85546875" customWidth="1"/>
    <col min="10" max="10" width="9.28515625" customWidth="1"/>
  </cols>
  <sheetData>
    <row r="2" spans="2:12" x14ac:dyDescent="0.2">
      <c r="H2" s="49"/>
    </row>
    <row r="3" spans="2:12" x14ac:dyDescent="0.2">
      <c r="B3" s="21" t="s">
        <v>17</v>
      </c>
      <c r="H3" s="49"/>
      <c r="J3" s="49"/>
      <c r="L3" s="49"/>
    </row>
    <row r="4" spans="2:12" x14ac:dyDescent="0.2">
      <c r="B4" s="190" t="s">
        <v>7</v>
      </c>
      <c r="C4" s="435">
        <v>0.04</v>
      </c>
      <c r="H4" s="253"/>
      <c r="I4" t="s">
        <v>18</v>
      </c>
      <c r="J4" s="49"/>
      <c r="L4" s="49"/>
    </row>
    <row r="5" spans="2:12" x14ac:dyDescent="0.2">
      <c r="B5" s="190" t="s">
        <v>8</v>
      </c>
      <c r="C5" s="436">
        <v>0.05</v>
      </c>
    </row>
    <row r="6" spans="2:12" x14ac:dyDescent="0.2">
      <c r="B6" s="190" t="s">
        <v>9</v>
      </c>
      <c r="C6" s="437">
        <v>2016</v>
      </c>
    </row>
    <row r="7" spans="2:12" x14ac:dyDescent="0.2">
      <c r="B7" s="44" t="s">
        <v>10</v>
      </c>
      <c r="C7" s="437">
        <v>2016</v>
      </c>
    </row>
    <row r="8" spans="2:12" x14ac:dyDescent="0.2">
      <c r="B8" s="44" t="s">
        <v>11</v>
      </c>
      <c r="C8" s="437">
        <v>2016</v>
      </c>
    </row>
    <row r="9" spans="2:12" x14ac:dyDescent="0.2">
      <c r="B9" s="44" t="s">
        <v>12</v>
      </c>
      <c r="C9" s="437">
        <v>2023</v>
      </c>
    </row>
    <row r="10" spans="2:12" x14ac:dyDescent="0.2">
      <c r="B10" s="190" t="s">
        <v>13</v>
      </c>
      <c r="C10" s="437">
        <v>30</v>
      </c>
    </row>
    <row r="11" spans="2:12" x14ac:dyDescent="0.2">
      <c r="B11" s="44" t="s">
        <v>14</v>
      </c>
      <c r="C11" s="2">
        <v>2053</v>
      </c>
    </row>
    <row r="12" spans="2:12" x14ac:dyDescent="0.2">
      <c r="B12" s="44" t="s">
        <v>15</v>
      </c>
      <c r="C12" s="2">
        <v>2053</v>
      </c>
    </row>
    <row r="13" spans="2:12" x14ac:dyDescent="0.2">
      <c r="B13" s="190" t="s">
        <v>16</v>
      </c>
      <c r="C13" s="12" t="s">
        <v>0</v>
      </c>
    </row>
    <row r="15" spans="2:12" x14ac:dyDescent="0.2">
      <c r="B15" s="11" t="s">
        <v>19</v>
      </c>
    </row>
    <row r="16" spans="2:12" x14ac:dyDescent="0.2">
      <c r="B16" s="190" t="s">
        <v>25</v>
      </c>
      <c r="C16" s="437">
        <v>0.64</v>
      </c>
    </row>
    <row r="17" spans="2:13" x14ac:dyDescent="0.2">
      <c r="B17" s="190" t="s">
        <v>20</v>
      </c>
      <c r="C17" s="437">
        <v>0.64</v>
      </c>
      <c r="D17" s="49"/>
    </row>
    <row r="18" spans="2:13" x14ac:dyDescent="0.2">
      <c r="B18" s="190" t="s">
        <v>21</v>
      </c>
      <c r="C18" s="239">
        <v>1</v>
      </c>
    </row>
    <row r="19" spans="2:13" x14ac:dyDescent="0.2">
      <c r="B19" s="190" t="s">
        <v>27</v>
      </c>
      <c r="C19" s="239">
        <v>1</v>
      </c>
      <c r="L19" s="49"/>
      <c r="M19" s="49"/>
    </row>
    <row r="20" spans="2:13" x14ac:dyDescent="0.2">
      <c r="B20" s="32" t="s">
        <v>173</v>
      </c>
      <c r="M20" s="49"/>
    </row>
    <row r="21" spans="2:13" x14ac:dyDescent="0.2">
      <c r="M21" s="49"/>
    </row>
    <row r="22" spans="2:13" ht="38.25" x14ac:dyDescent="0.2">
      <c r="B22" s="18" t="s">
        <v>22</v>
      </c>
      <c r="C22" s="14" t="s">
        <v>25</v>
      </c>
      <c r="D22" s="14" t="s">
        <v>26</v>
      </c>
      <c r="E22" s="14" t="s">
        <v>27</v>
      </c>
      <c r="F22" s="14" t="s">
        <v>28</v>
      </c>
      <c r="G22" s="14" t="s">
        <v>29</v>
      </c>
    </row>
    <row r="23" spans="2:13" x14ac:dyDescent="0.2">
      <c r="B23" s="15" t="s">
        <v>23</v>
      </c>
      <c r="C23" s="438">
        <v>0.23</v>
      </c>
      <c r="D23" s="438">
        <v>0.05</v>
      </c>
      <c r="E23" s="438">
        <v>0.72</v>
      </c>
      <c r="F23" s="16">
        <f>SUM(C24:E24)</f>
        <v>1</v>
      </c>
      <c r="G23" s="234">
        <f>(C23*C16)+(C17*D23)+(C19*E23)</f>
        <v>0.8992</v>
      </c>
    </row>
    <row r="24" spans="2:13" x14ac:dyDescent="0.2">
      <c r="B24" s="15" t="s">
        <v>24</v>
      </c>
      <c r="C24" s="438">
        <v>0.23</v>
      </c>
      <c r="D24" s="438">
        <v>0.05</v>
      </c>
      <c r="E24" s="438">
        <v>0.72</v>
      </c>
      <c r="F24" s="16">
        <f>SUM(C25:E25)</f>
        <v>0</v>
      </c>
      <c r="G24" s="234">
        <f>(C24*C16)+(C17*D24)+(C19*E24)</f>
        <v>0.8992</v>
      </c>
    </row>
    <row r="25" spans="2:13" x14ac:dyDescent="0.2">
      <c r="B25" s="32" t="s">
        <v>435</v>
      </c>
    </row>
    <row r="26" spans="2:13" x14ac:dyDescent="0.2">
      <c r="C26" s="31"/>
    </row>
    <row r="27" spans="2:13" x14ac:dyDescent="0.2">
      <c r="B27" s="74" t="s">
        <v>30</v>
      </c>
      <c r="C27" s="31"/>
    </row>
    <row r="28" spans="2:13" x14ac:dyDescent="0.2">
      <c r="B28" s="28"/>
      <c r="C28" s="209" t="s">
        <v>33</v>
      </c>
      <c r="D28" s="209" t="s">
        <v>34</v>
      </c>
    </row>
    <row r="29" spans="2:13" x14ac:dyDescent="0.2">
      <c r="B29" s="186" t="s">
        <v>31</v>
      </c>
      <c r="C29" s="438">
        <v>0.2</v>
      </c>
      <c r="D29" s="438">
        <f>1-C29</f>
        <v>0.8</v>
      </c>
    </row>
    <row r="30" spans="2:13" x14ac:dyDescent="0.2">
      <c r="B30" s="186" t="s">
        <v>32</v>
      </c>
      <c r="C30" s="438">
        <v>0.15</v>
      </c>
      <c r="D30" s="438">
        <f>1-C30</f>
        <v>0.85</v>
      </c>
    </row>
    <row r="31" spans="2:13" x14ac:dyDescent="0.2">
      <c r="B31" s="32" t="s">
        <v>182</v>
      </c>
    </row>
    <row r="32" spans="2:13" x14ac:dyDescent="0.2">
      <c r="B32" s="32"/>
    </row>
    <row r="33" spans="2:11" ht="25.5" x14ac:dyDescent="0.2">
      <c r="B33" s="342" t="s">
        <v>170</v>
      </c>
      <c r="C33" t="s">
        <v>337</v>
      </c>
      <c r="D33" s="184" t="s">
        <v>338</v>
      </c>
    </row>
    <row r="34" spans="2:11" x14ac:dyDescent="0.2">
      <c r="B34" s="190" t="s">
        <v>35</v>
      </c>
      <c r="C34" s="239">
        <v>6.7</v>
      </c>
      <c r="D34" s="239">
        <f>C34*$G$78</f>
        <v>6.7467793999999994</v>
      </c>
    </row>
    <row r="35" spans="2:11" x14ac:dyDescent="0.2">
      <c r="B35" s="190" t="s">
        <v>36</v>
      </c>
      <c r="C35" s="239">
        <v>6.7</v>
      </c>
      <c r="D35" s="239">
        <f t="shared" ref="D35:D38" si="0">C35*$G$78</f>
        <v>6.7467793999999994</v>
      </c>
    </row>
    <row r="36" spans="2:11" x14ac:dyDescent="0.2">
      <c r="B36" s="190" t="s">
        <v>37</v>
      </c>
      <c r="C36" s="437">
        <v>4.78</v>
      </c>
      <c r="D36" s="239">
        <f t="shared" si="0"/>
        <v>4.8133739599999998</v>
      </c>
      <c r="E36" s="49"/>
    </row>
    <row r="37" spans="2:11" ht="14.25" x14ac:dyDescent="0.2">
      <c r="B37" s="190" t="s">
        <v>38</v>
      </c>
      <c r="C37" s="437">
        <v>4.78</v>
      </c>
      <c r="D37" s="239">
        <f t="shared" si="0"/>
        <v>4.8133739599999998</v>
      </c>
      <c r="K37" s="237"/>
    </row>
    <row r="38" spans="2:11" ht="14.25" x14ac:dyDescent="0.2">
      <c r="B38" s="190" t="s">
        <v>39</v>
      </c>
      <c r="C38" s="437">
        <v>9.57</v>
      </c>
      <c r="D38" s="239">
        <f t="shared" si="0"/>
        <v>9.6368177399999979</v>
      </c>
      <c r="E38" s="49"/>
      <c r="K38" s="237"/>
    </row>
    <row r="40" spans="2:11" x14ac:dyDescent="0.2">
      <c r="B40" s="388" t="s">
        <v>419</v>
      </c>
    </row>
    <row r="41" spans="2:11" x14ac:dyDescent="0.2">
      <c r="B41" s="186" t="s">
        <v>40</v>
      </c>
      <c r="C41" s="243">
        <f>0.99*G85</f>
        <v>1.151529826088638</v>
      </c>
    </row>
    <row r="42" spans="2:11" x14ac:dyDescent="0.2">
      <c r="B42" s="256"/>
    </row>
    <row r="43" spans="2:11" x14ac:dyDescent="0.2">
      <c r="B43" s="32"/>
    </row>
    <row r="44" spans="2:11" x14ac:dyDescent="0.2">
      <c r="B44" s="417" t="s">
        <v>198</v>
      </c>
      <c r="C44" s="417">
        <v>250</v>
      </c>
    </row>
    <row r="45" spans="2:11" ht="14.25" x14ac:dyDescent="0.2">
      <c r="B45" s="417" t="s">
        <v>199</v>
      </c>
      <c r="C45" s="417">
        <v>115</v>
      </c>
      <c r="D45" s="237"/>
    </row>
    <row r="46" spans="2:11" ht="14.25" x14ac:dyDescent="0.2">
      <c r="B46" s="417" t="s">
        <v>200</v>
      </c>
      <c r="C46" s="434">
        <v>0.9</v>
      </c>
      <c r="D46" s="237"/>
    </row>
    <row r="47" spans="2:11" ht="14.25" x14ac:dyDescent="0.2">
      <c r="D47" s="237"/>
    </row>
    <row r="48" spans="2:11" ht="14.25" x14ac:dyDescent="0.2">
      <c r="B48" s="19"/>
      <c r="D48" s="237"/>
    </row>
    <row r="49" spans="2:42" x14ac:dyDescent="0.2">
      <c r="B49" s="48" t="s">
        <v>41</v>
      </c>
    </row>
    <row r="50" spans="2:42" x14ac:dyDescent="0.2">
      <c r="B50" s="6"/>
      <c r="C50" s="45">
        <v>2014</v>
      </c>
      <c r="D50" s="45">
        <v>2015</v>
      </c>
      <c r="E50" s="45">
        <v>2016</v>
      </c>
      <c r="F50" s="45">
        <v>2017</v>
      </c>
      <c r="G50" s="45">
        <v>2018</v>
      </c>
      <c r="H50" s="45">
        <v>2019</v>
      </c>
      <c r="I50" s="45">
        <v>2020</v>
      </c>
      <c r="J50" s="45">
        <v>2021</v>
      </c>
      <c r="K50" s="45">
        <v>2022</v>
      </c>
      <c r="L50" s="45">
        <v>2023</v>
      </c>
      <c r="M50" s="45">
        <v>2024</v>
      </c>
      <c r="N50" s="45">
        <v>2025</v>
      </c>
      <c r="O50" s="45">
        <v>2026</v>
      </c>
      <c r="P50" s="45">
        <v>2027</v>
      </c>
      <c r="Q50" s="45">
        <v>2028</v>
      </c>
      <c r="R50" s="45">
        <v>2029</v>
      </c>
      <c r="S50" s="45">
        <v>2030</v>
      </c>
      <c r="T50" s="45">
        <v>2031</v>
      </c>
      <c r="U50" s="45">
        <v>2032</v>
      </c>
      <c r="V50" s="45">
        <v>2033</v>
      </c>
      <c r="W50" s="45">
        <v>2034</v>
      </c>
      <c r="X50" s="45">
        <v>2035</v>
      </c>
      <c r="Y50" s="45">
        <v>2036</v>
      </c>
      <c r="Z50" s="45">
        <v>2037</v>
      </c>
      <c r="AA50" s="45">
        <v>2038</v>
      </c>
      <c r="AB50" s="45">
        <v>2039</v>
      </c>
      <c r="AC50" s="45">
        <v>2040</v>
      </c>
      <c r="AD50" s="45">
        <v>2041</v>
      </c>
      <c r="AE50" s="45">
        <v>2042</v>
      </c>
      <c r="AF50" s="45">
        <v>2043</v>
      </c>
      <c r="AG50" s="45">
        <v>2044</v>
      </c>
      <c r="AH50" s="45">
        <v>2045</v>
      </c>
      <c r="AI50" s="45">
        <v>2046</v>
      </c>
      <c r="AJ50" s="45">
        <v>2047</v>
      </c>
      <c r="AK50" s="45">
        <v>2048</v>
      </c>
      <c r="AL50" s="45">
        <v>2049</v>
      </c>
      <c r="AM50" s="45">
        <v>2050</v>
      </c>
      <c r="AN50" s="45">
        <v>2051</v>
      </c>
      <c r="AO50" s="45">
        <v>2052</v>
      </c>
      <c r="AP50" s="45">
        <v>2053</v>
      </c>
    </row>
    <row r="51" spans="2:42" ht="15" x14ac:dyDescent="0.25">
      <c r="B51" s="50" t="s">
        <v>42</v>
      </c>
      <c r="C51" s="245">
        <v>2.4E-2</v>
      </c>
      <c r="D51" s="245">
        <v>3.2000000000000001E-2</v>
      </c>
      <c r="E51" s="245">
        <v>3.1E-2</v>
      </c>
      <c r="F51" s="245">
        <v>3.5999999999999997E-2</v>
      </c>
      <c r="G51" s="245">
        <v>3.5999999999999997E-2</v>
      </c>
      <c r="H51" s="245">
        <v>3.3000000000000002E-2</v>
      </c>
      <c r="I51" s="245">
        <v>3.3000000000000002E-2</v>
      </c>
      <c r="J51" s="245">
        <v>3.3000000000000002E-2</v>
      </c>
      <c r="K51" s="245">
        <v>3.3000000000000002E-2</v>
      </c>
      <c r="L51" s="245">
        <v>3.3000000000000002E-2</v>
      </c>
      <c r="M51" s="267">
        <v>0.03</v>
      </c>
      <c r="N51" s="267">
        <v>0.03</v>
      </c>
      <c r="O51" s="267">
        <v>0.03</v>
      </c>
      <c r="P51" s="267">
        <v>0.03</v>
      </c>
      <c r="Q51" s="267">
        <v>0.03</v>
      </c>
      <c r="R51" s="267">
        <v>0.03</v>
      </c>
      <c r="S51" s="267">
        <v>0.03</v>
      </c>
      <c r="T51" s="267">
        <v>0.03</v>
      </c>
      <c r="U51" s="267">
        <v>0.03</v>
      </c>
      <c r="V51" s="267">
        <v>2.5000000000000001E-2</v>
      </c>
      <c r="W51" s="267">
        <v>2.5000000000000001E-2</v>
      </c>
      <c r="X51" s="267">
        <v>2.5000000000000001E-2</v>
      </c>
      <c r="Y51" s="267">
        <v>2.5000000000000001E-2</v>
      </c>
      <c r="Z51" s="267">
        <v>2.5000000000000001E-2</v>
      </c>
      <c r="AA51" s="267">
        <v>2.5000000000000001E-2</v>
      </c>
      <c r="AB51" s="267">
        <v>2.5000000000000001E-2</v>
      </c>
      <c r="AC51" s="267">
        <v>2.5000000000000001E-2</v>
      </c>
      <c r="AD51" s="267">
        <v>0.02</v>
      </c>
      <c r="AE51" s="267">
        <v>0.02</v>
      </c>
      <c r="AF51" s="267">
        <v>0.02</v>
      </c>
      <c r="AG51" s="267">
        <v>0.02</v>
      </c>
      <c r="AH51" s="267">
        <v>0.02</v>
      </c>
      <c r="AI51" s="267">
        <v>0.02</v>
      </c>
      <c r="AJ51" s="267">
        <v>0.02</v>
      </c>
      <c r="AK51" s="267">
        <v>0.02</v>
      </c>
      <c r="AL51" s="267">
        <v>0.02</v>
      </c>
      <c r="AM51" s="267">
        <v>0.02</v>
      </c>
      <c r="AN51" s="267">
        <v>0.02</v>
      </c>
      <c r="AO51" s="267">
        <v>0.02</v>
      </c>
      <c r="AP51" s="267">
        <v>0.02</v>
      </c>
    </row>
    <row r="52" spans="2:42" x14ac:dyDescent="0.2">
      <c r="B52" s="50" t="s">
        <v>201</v>
      </c>
      <c r="C52" s="26">
        <f>C51*0.7</f>
        <v>1.6799999999999999E-2</v>
      </c>
      <c r="D52" s="26">
        <v>3.5999999999999997E-2</v>
      </c>
      <c r="E52" s="26">
        <f t="shared" ref="E52:H53" si="1">E51*0.7</f>
        <v>2.1699999999999997E-2</v>
      </c>
      <c r="F52" s="26">
        <f t="shared" si="1"/>
        <v>2.5199999999999997E-2</v>
      </c>
      <c r="G52" s="26">
        <f t="shared" si="1"/>
        <v>2.5199999999999997E-2</v>
      </c>
      <c r="H52" s="26">
        <f t="shared" si="1"/>
        <v>2.3099999999999999E-2</v>
      </c>
      <c r="I52" s="26">
        <f t="shared" ref="I52:AI53" si="2">I51*0.7</f>
        <v>2.3099999999999999E-2</v>
      </c>
      <c r="J52" s="26">
        <f t="shared" si="2"/>
        <v>2.3099999999999999E-2</v>
      </c>
      <c r="K52" s="26">
        <f t="shared" si="2"/>
        <v>2.3099999999999999E-2</v>
      </c>
      <c r="L52" s="26">
        <f t="shared" si="2"/>
        <v>2.3099999999999999E-2</v>
      </c>
      <c r="M52" s="26">
        <f t="shared" si="2"/>
        <v>2.0999999999999998E-2</v>
      </c>
      <c r="N52" s="26">
        <f t="shared" si="2"/>
        <v>2.0999999999999998E-2</v>
      </c>
      <c r="O52" s="26">
        <f t="shared" si="2"/>
        <v>2.0999999999999998E-2</v>
      </c>
      <c r="P52" s="26">
        <f t="shared" si="2"/>
        <v>2.0999999999999998E-2</v>
      </c>
      <c r="Q52" s="26">
        <f t="shared" si="2"/>
        <v>2.0999999999999998E-2</v>
      </c>
      <c r="R52" s="26">
        <f t="shared" si="2"/>
        <v>2.0999999999999998E-2</v>
      </c>
      <c r="S52" s="26">
        <f t="shared" si="2"/>
        <v>2.0999999999999998E-2</v>
      </c>
      <c r="T52" s="26">
        <f t="shared" si="2"/>
        <v>2.0999999999999998E-2</v>
      </c>
      <c r="U52" s="26">
        <f t="shared" si="2"/>
        <v>2.0999999999999998E-2</v>
      </c>
      <c r="V52" s="26">
        <f t="shared" si="2"/>
        <v>1.7499999999999998E-2</v>
      </c>
      <c r="W52" s="26">
        <f t="shared" si="2"/>
        <v>1.7499999999999998E-2</v>
      </c>
      <c r="X52" s="26">
        <f t="shared" si="2"/>
        <v>1.7499999999999998E-2</v>
      </c>
      <c r="Y52" s="26">
        <f t="shared" si="2"/>
        <v>1.7499999999999998E-2</v>
      </c>
      <c r="Z52" s="26">
        <f t="shared" si="2"/>
        <v>1.7499999999999998E-2</v>
      </c>
      <c r="AA52" s="26">
        <f t="shared" si="2"/>
        <v>1.7499999999999998E-2</v>
      </c>
      <c r="AB52" s="26">
        <f t="shared" si="2"/>
        <v>1.7499999999999998E-2</v>
      </c>
      <c r="AC52" s="26">
        <f t="shared" si="2"/>
        <v>1.7499999999999998E-2</v>
      </c>
      <c r="AD52" s="26">
        <f t="shared" si="2"/>
        <v>1.3999999999999999E-2</v>
      </c>
      <c r="AE52" s="26">
        <f t="shared" si="2"/>
        <v>1.3999999999999999E-2</v>
      </c>
      <c r="AF52" s="26">
        <f t="shared" si="2"/>
        <v>1.3999999999999999E-2</v>
      </c>
      <c r="AG52" s="26">
        <f t="shared" si="2"/>
        <v>1.3999999999999999E-2</v>
      </c>
      <c r="AH52" s="26">
        <f t="shared" si="2"/>
        <v>1.3999999999999999E-2</v>
      </c>
      <c r="AI52" s="26">
        <f t="shared" si="2"/>
        <v>1.3999999999999999E-2</v>
      </c>
      <c r="AJ52" s="26">
        <f t="shared" ref="AJ52:AK53" si="3">AJ51*0.7</f>
        <v>1.3999999999999999E-2</v>
      </c>
      <c r="AK52" s="26">
        <f t="shared" si="3"/>
        <v>1.3999999999999999E-2</v>
      </c>
      <c r="AL52" s="26">
        <f t="shared" ref="AL52:AP53" si="4">AL51*0.7</f>
        <v>1.3999999999999999E-2</v>
      </c>
      <c r="AM52" s="26">
        <f t="shared" si="4"/>
        <v>1.3999999999999999E-2</v>
      </c>
      <c r="AN52" s="26">
        <f t="shared" si="4"/>
        <v>1.3999999999999999E-2</v>
      </c>
      <c r="AO52" s="26">
        <f t="shared" si="4"/>
        <v>1.3999999999999999E-2</v>
      </c>
      <c r="AP52" s="26">
        <f t="shared" si="4"/>
        <v>1.3999999999999999E-2</v>
      </c>
    </row>
    <row r="53" spans="2:42" x14ac:dyDescent="0.2">
      <c r="B53" s="50" t="s">
        <v>406</v>
      </c>
      <c r="C53" s="26">
        <f>C52*0.5</f>
        <v>8.3999999999999995E-3</v>
      </c>
      <c r="D53" s="26">
        <v>3.5999999999999997E-2</v>
      </c>
      <c r="E53" s="26">
        <f t="shared" si="1"/>
        <v>1.5189999999999997E-2</v>
      </c>
      <c r="F53" s="26">
        <f t="shared" si="1"/>
        <v>1.7639999999999996E-2</v>
      </c>
      <c r="G53" s="26">
        <f t="shared" si="1"/>
        <v>1.7639999999999996E-2</v>
      </c>
      <c r="H53" s="26">
        <f t="shared" si="1"/>
        <v>1.6169999999999997E-2</v>
      </c>
      <c r="I53" s="26">
        <f t="shared" si="2"/>
        <v>1.6169999999999997E-2</v>
      </c>
      <c r="J53" s="26">
        <f t="shared" si="2"/>
        <v>1.6169999999999997E-2</v>
      </c>
      <c r="K53" s="26">
        <f t="shared" si="2"/>
        <v>1.6169999999999997E-2</v>
      </c>
      <c r="L53" s="26">
        <f t="shared" si="2"/>
        <v>1.6169999999999997E-2</v>
      </c>
      <c r="M53" s="26">
        <f t="shared" si="2"/>
        <v>1.4699999999999998E-2</v>
      </c>
      <c r="N53" s="26">
        <f t="shared" si="2"/>
        <v>1.4699999999999998E-2</v>
      </c>
      <c r="O53" s="26">
        <f t="shared" si="2"/>
        <v>1.4699999999999998E-2</v>
      </c>
      <c r="P53" s="26">
        <f t="shared" si="2"/>
        <v>1.4699999999999998E-2</v>
      </c>
      <c r="Q53" s="26">
        <f t="shared" si="2"/>
        <v>1.4699999999999998E-2</v>
      </c>
      <c r="R53" s="26">
        <f t="shared" si="2"/>
        <v>1.4699999999999998E-2</v>
      </c>
      <c r="S53" s="26">
        <f t="shared" si="2"/>
        <v>1.4699999999999998E-2</v>
      </c>
      <c r="T53" s="26">
        <f t="shared" si="2"/>
        <v>1.4699999999999998E-2</v>
      </c>
      <c r="U53" s="26">
        <f t="shared" si="2"/>
        <v>1.4699999999999998E-2</v>
      </c>
      <c r="V53" s="26">
        <f t="shared" si="2"/>
        <v>1.2249999999999999E-2</v>
      </c>
      <c r="W53" s="26">
        <f t="shared" si="2"/>
        <v>1.2249999999999999E-2</v>
      </c>
      <c r="X53" s="26">
        <f t="shared" si="2"/>
        <v>1.2249999999999999E-2</v>
      </c>
      <c r="Y53" s="26">
        <f t="shared" si="2"/>
        <v>1.2249999999999999E-2</v>
      </c>
      <c r="Z53" s="26">
        <f t="shared" si="2"/>
        <v>1.2249999999999999E-2</v>
      </c>
      <c r="AA53" s="26">
        <f t="shared" si="2"/>
        <v>1.2249999999999999E-2</v>
      </c>
      <c r="AB53" s="26">
        <f t="shared" si="2"/>
        <v>1.2249999999999999E-2</v>
      </c>
      <c r="AC53" s="26">
        <f t="shared" si="2"/>
        <v>1.2249999999999999E-2</v>
      </c>
      <c r="AD53" s="26">
        <f t="shared" si="2"/>
        <v>9.7999999999999979E-3</v>
      </c>
      <c r="AE53" s="26">
        <f t="shared" si="2"/>
        <v>9.7999999999999979E-3</v>
      </c>
      <c r="AF53" s="26">
        <f t="shared" si="2"/>
        <v>9.7999999999999979E-3</v>
      </c>
      <c r="AG53" s="26">
        <f t="shared" si="2"/>
        <v>9.7999999999999979E-3</v>
      </c>
      <c r="AH53" s="26">
        <f t="shared" si="2"/>
        <v>9.7999999999999979E-3</v>
      </c>
      <c r="AI53" s="26">
        <f t="shared" si="2"/>
        <v>9.7999999999999979E-3</v>
      </c>
      <c r="AJ53" s="26">
        <f t="shared" si="3"/>
        <v>9.7999999999999979E-3</v>
      </c>
      <c r="AK53" s="26">
        <f t="shared" si="3"/>
        <v>9.7999999999999979E-3</v>
      </c>
      <c r="AL53" s="26">
        <f t="shared" si="4"/>
        <v>9.7999999999999979E-3</v>
      </c>
      <c r="AM53" s="26">
        <f t="shared" si="4"/>
        <v>9.7999999999999979E-3</v>
      </c>
      <c r="AN53" s="26">
        <f t="shared" si="4"/>
        <v>9.7999999999999979E-3</v>
      </c>
      <c r="AO53" s="26">
        <f t="shared" si="4"/>
        <v>9.7999999999999979E-3</v>
      </c>
      <c r="AP53" s="26">
        <f t="shared" si="4"/>
        <v>9.7999999999999979E-3</v>
      </c>
    </row>
    <row r="54" spans="2:42" x14ac:dyDescent="0.2">
      <c r="B54" s="240" t="s">
        <v>194</v>
      </c>
      <c r="C54" s="241"/>
      <c r="D54" s="241"/>
      <c r="E54" s="241"/>
      <c r="F54" s="241"/>
      <c r="G54" s="241"/>
      <c r="H54" s="241"/>
      <c r="I54" s="241"/>
      <c r="J54" s="241"/>
      <c r="K54" s="241"/>
      <c r="L54" s="241"/>
      <c r="M54" s="241"/>
      <c r="N54" s="241"/>
      <c r="O54" s="241"/>
      <c r="P54" s="241"/>
      <c r="Q54" s="241"/>
      <c r="R54" s="241"/>
      <c r="S54" s="241"/>
      <c r="T54" s="241"/>
      <c r="U54" s="241"/>
      <c r="V54" s="241"/>
      <c r="W54" s="241"/>
      <c r="X54" s="241"/>
      <c r="Y54" s="241"/>
      <c r="Z54" s="241"/>
      <c r="AA54" s="241"/>
      <c r="AB54" s="241"/>
      <c r="AC54" s="241"/>
      <c r="AD54" s="241"/>
      <c r="AE54" s="241"/>
      <c r="AF54" s="241"/>
      <c r="AG54" s="241"/>
      <c r="AH54" s="241"/>
      <c r="AI54" s="241"/>
    </row>
    <row r="55" spans="2:42" x14ac:dyDescent="0.2">
      <c r="B55" s="240" t="s">
        <v>195</v>
      </c>
      <c r="C55" s="241"/>
      <c r="D55" s="241"/>
      <c r="E55" s="241"/>
      <c r="F55" s="241"/>
      <c r="G55" s="241"/>
      <c r="H55" s="241"/>
      <c r="I55" s="241"/>
      <c r="J55" s="241"/>
      <c r="K55" s="241"/>
      <c r="L55" s="241"/>
      <c r="M55" s="241"/>
      <c r="N55" s="241"/>
      <c r="O55" s="241"/>
      <c r="P55" s="241"/>
      <c r="Q55" s="241"/>
      <c r="R55" s="241"/>
      <c r="S55" s="241"/>
      <c r="T55" s="241"/>
      <c r="U55" s="241"/>
      <c r="V55" s="241"/>
      <c r="W55" s="241"/>
      <c r="X55" s="241"/>
      <c r="Y55" s="241"/>
      <c r="Z55" s="241"/>
      <c r="AA55" s="241"/>
      <c r="AB55" s="241"/>
      <c r="AC55" s="241"/>
      <c r="AD55" s="241"/>
      <c r="AE55" s="241"/>
      <c r="AF55" s="241"/>
      <c r="AG55" s="241"/>
      <c r="AH55" s="241"/>
      <c r="AI55" s="241"/>
    </row>
    <row r="56" spans="2:42" x14ac:dyDescent="0.2">
      <c r="B56" s="32"/>
      <c r="D56" s="241"/>
      <c r="E56" s="241"/>
      <c r="F56" s="241"/>
      <c r="G56" s="241"/>
      <c r="H56" s="241"/>
      <c r="I56" s="241"/>
      <c r="J56" s="241"/>
      <c r="K56" s="241"/>
      <c r="L56" s="241"/>
      <c r="M56" s="241"/>
      <c r="N56" s="241"/>
      <c r="O56" s="241"/>
      <c r="P56" s="241"/>
      <c r="Q56" s="241"/>
      <c r="R56" s="241"/>
      <c r="S56" s="241"/>
      <c r="T56" s="241"/>
      <c r="U56" s="241"/>
      <c r="V56" s="241"/>
      <c r="W56" s="241"/>
      <c r="X56" s="241"/>
      <c r="Y56" s="241"/>
      <c r="Z56" s="241"/>
      <c r="AA56" s="241"/>
      <c r="AB56" s="241"/>
      <c r="AC56" s="241"/>
      <c r="AD56" s="241"/>
      <c r="AE56" s="241"/>
      <c r="AF56" s="241"/>
      <c r="AG56" s="241"/>
      <c r="AH56" s="241"/>
      <c r="AI56" s="241"/>
    </row>
    <row r="57" spans="2:42" x14ac:dyDescent="0.2">
      <c r="B57" s="46"/>
    </row>
    <row r="58" spans="2:42" x14ac:dyDescent="0.2">
      <c r="B58" s="46"/>
    </row>
    <row r="59" spans="2:42" x14ac:dyDescent="0.2">
      <c r="B59" s="48" t="s">
        <v>348</v>
      </c>
    </row>
    <row r="60" spans="2:42" x14ac:dyDescent="0.2">
      <c r="B60" s="6"/>
      <c r="C60" s="45">
        <v>2016</v>
      </c>
      <c r="D60" s="45">
        <v>2017</v>
      </c>
      <c r="E60" s="45">
        <v>2018</v>
      </c>
      <c r="F60" s="45">
        <v>2019</v>
      </c>
      <c r="G60" s="45">
        <v>2020</v>
      </c>
      <c r="H60" s="45">
        <v>2021</v>
      </c>
      <c r="I60" s="45">
        <v>2022</v>
      </c>
      <c r="J60" s="45">
        <v>2023</v>
      </c>
      <c r="K60" s="45">
        <v>2024</v>
      </c>
      <c r="L60" s="45">
        <v>2025</v>
      </c>
      <c r="M60" s="45">
        <v>2026</v>
      </c>
      <c r="N60" s="45">
        <v>2027</v>
      </c>
      <c r="O60" s="45">
        <v>2028</v>
      </c>
      <c r="P60" s="45">
        <v>2029</v>
      </c>
      <c r="Q60" s="45">
        <v>2030</v>
      </c>
      <c r="R60" s="45">
        <v>2031</v>
      </c>
      <c r="S60" s="45">
        <v>2032</v>
      </c>
      <c r="T60" s="45">
        <v>2033</v>
      </c>
      <c r="U60" s="45">
        <v>2034</v>
      </c>
      <c r="V60" s="45">
        <v>2035</v>
      </c>
      <c r="W60" s="45">
        <v>2036</v>
      </c>
      <c r="X60" s="45">
        <v>2037</v>
      </c>
      <c r="Y60" s="45">
        <v>2038</v>
      </c>
      <c r="Z60" s="45">
        <v>2039</v>
      </c>
      <c r="AA60" s="45">
        <v>2040</v>
      </c>
      <c r="AB60" s="45">
        <v>2041</v>
      </c>
      <c r="AC60" s="45">
        <v>2042</v>
      </c>
      <c r="AD60" s="45">
        <v>2043</v>
      </c>
      <c r="AE60" s="45">
        <v>2044</v>
      </c>
      <c r="AF60" s="45">
        <v>2045</v>
      </c>
      <c r="AG60" s="45">
        <v>2046</v>
      </c>
      <c r="AH60" s="45">
        <v>2047</v>
      </c>
      <c r="AI60" s="45">
        <v>2048</v>
      </c>
      <c r="AJ60" s="45">
        <v>2049</v>
      </c>
      <c r="AK60" s="45">
        <v>2050</v>
      </c>
      <c r="AL60" s="45">
        <v>2051</v>
      </c>
      <c r="AM60" s="45">
        <v>2052</v>
      </c>
      <c r="AN60" s="45">
        <v>2053</v>
      </c>
    </row>
    <row r="61" spans="2:42" x14ac:dyDescent="0.2">
      <c r="B61" s="44" t="s">
        <v>43</v>
      </c>
      <c r="C61" s="13">
        <f>$D$38*(1+E52)</f>
        <v>9.8459366849579979</v>
      </c>
      <c r="D61" s="13">
        <f>C61*(1+F$52)</f>
        <v>10.094054289418938</v>
      </c>
      <c r="E61" s="13">
        <f>D61*(1+G$52)</f>
        <v>10.348424457512294</v>
      </c>
      <c r="F61" s="13">
        <f t="shared" ref="F61:AH61" si="5">E61*(1+H$52)</f>
        <v>10.587473062480827</v>
      </c>
      <c r="G61" s="13">
        <f t="shared" si="5"/>
        <v>10.832043690224133</v>
      </c>
      <c r="H61" s="13">
        <f t="shared" si="5"/>
        <v>11.082263899468309</v>
      </c>
      <c r="I61" s="13">
        <f t="shared" si="5"/>
        <v>11.338264195546026</v>
      </c>
      <c r="J61" s="13">
        <f t="shared" si="5"/>
        <v>11.600178098463138</v>
      </c>
      <c r="K61" s="13">
        <f t="shared" si="5"/>
        <v>11.843781838530862</v>
      </c>
      <c r="L61" s="13">
        <f t="shared" si="5"/>
        <v>12.092501257140009</v>
      </c>
      <c r="M61" s="13">
        <f t="shared" si="5"/>
        <v>12.346443783539948</v>
      </c>
      <c r="N61" s="13">
        <f t="shared" si="5"/>
        <v>12.605719102994286</v>
      </c>
      <c r="O61" s="13">
        <f t="shared" si="5"/>
        <v>12.870439204157165</v>
      </c>
      <c r="P61" s="13">
        <f t="shared" si="5"/>
        <v>13.140718427444465</v>
      </c>
      <c r="Q61" s="13">
        <f t="shared" si="5"/>
        <v>13.416673514420799</v>
      </c>
      <c r="R61" s="13">
        <f t="shared" si="5"/>
        <v>13.698423658223634</v>
      </c>
      <c r="S61" s="13">
        <f t="shared" si="5"/>
        <v>13.98609055504633</v>
      </c>
      <c r="T61" s="13">
        <f t="shared" si="5"/>
        <v>14.230847139759641</v>
      </c>
      <c r="U61" s="13">
        <f t="shared" si="5"/>
        <v>14.479886964705436</v>
      </c>
      <c r="V61" s="13">
        <f t="shared" si="5"/>
        <v>14.733284986587782</v>
      </c>
      <c r="W61" s="13">
        <f t="shared" si="5"/>
        <v>14.991117473853068</v>
      </c>
      <c r="X61" s="13">
        <f t="shared" si="5"/>
        <v>15.253462029645497</v>
      </c>
      <c r="Y61" s="13">
        <f t="shared" si="5"/>
        <v>15.520397615164296</v>
      </c>
      <c r="Z61" s="13">
        <f t="shared" si="5"/>
        <v>15.792004573429672</v>
      </c>
      <c r="AA61" s="13">
        <f t="shared" si="5"/>
        <v>16.068364653464691</v>
      </c>
      <c r="AB61" s="13">
        <f t="shared" si="5"/>
        <v>16.293321758613196</v>
      </c>
      <c r="AC61" s="13">
        <f t="shared" si="5"/>
        <v>16.52142826323378</v>
      </c>
      <c r="AD61" s="13">
        <f t="shared" si="5"/>
        <v>16.752728258919053</v>
      </c>
      <c r="AE61" s="13">
        <f t="shared" si="5"/>
        <v>16.987266454543921</v>
      </c>
      <c r="AF61" s="13">
        <f t="shared" si="5"/>
        <v>17.225088184907534</v>
      </c>
      <c r="AG61" s="13">
        <f t="shared" si="5"/>
        <v>17.46623941949624</v>
      </c>
      <c r="AH61" s="13">
        <f t="shared" si="5"/>
        <v>17.710766771369187</v>
      </c>
      <c r="AI61" s="13">
        <f>AH61*(1+AK$52)</f>
        <v>17.958717506168355</v>
      </c>
      <c r="AJ61" s="13">
        <f t="shared" ref="AJ61:AN61" si="6">AI61*(1+AL$52)</f>
        <v>18.210139551254713</v>
      </c>
      <c r="AK61" s="13">
        <f t="shared" si="6"/>
        <v>18.465081504972279</v>
      </c>
      <c r="AL61" s="13">
        <f t="shared" si="6"/>
        <v>18.72359264604189</v>
      </c>
      <c r="AM61" s="13">
        <f t="shared" si="6"/>
        <v>18.985722943086476</v>
      </c>
      <c r="AN61" s="13">
        <f t="shared" si="6"/>
        <v>19.251523064289685</v>
      </c>
    </row>
    <row r="62" spans="2:42" x14ac:dyDescent="0.2">
      <c r="B62" s="44" t="s">
        <v>44</v>
      </c>
      <c r="C62" s="13">
        <f>AVERAGE(D34,D36)*(1+E53)</f>
        <v>5.8678760447691998</v>
      </c>
      <c r="D62" s="13">
        <f>C62*(1+F$53)</f>
        <v>5.9713853781989288</v>
      </c>
      <c r="E62" s="13">
        <f t="shared" ref="E62:AN62" si="7">D62*(1+G$53)</f>
        <v>6.0767206162703582</v>
      </c>
      <c r="F62" s="13">
        <f t="shared" si="7"/>
        <v>6.1749811886354502</v>
      </c>
      <c r="G62" s="13">
        <f t="shared" si="7"/>
        <v>6.2748306344556859</v>
      </c>
      <c r="H62" s="13">
        <f t="shared" si="7"/>
        <v>6.3762946458148342</v>
      </c>
      <c r="I62" s="13">
        <f t="shared" si="7"/>
        <v>6.4793993302376602</v>
      </c>
      <c r="J62" s="13">
        <f t="shared" si="7"/>
        <v>6.5841712174076035</v>
      </c>
      <c r="K62" s="13">
        <f t="shared" si="7"/>
        <v>6.6809585343034952</v>
      </c>
      <c r="L62" s="13">
        <f t="shared" si="7"/>
        <v>6.7791686247577561</v>
      </c>
      <c r="M62" s="13">
        <f t="shared" si="7"/>
        <v>6.8788224035416947</v>
      </c>
      <c r="N62" s="13">
        <f t="shared" si="7"/>
        <v>6.9799410928737569</v>
      </c>
      <c r="O62" s="13">
        <f t="shared" si="7"/>
        <v>7.0825462269390007</v>
      </c>
      <c r="P62" s="13">
        <f t="shared" si="7"/>
        <v>7.1866596564750038</v>
      </c>
      <c r="Q62" s="13">
        <f t="shared" si="7"/>
        <v>7.2923035534251861</v>
      </c>
      <c r="R62" s="13">
        <f t="shared" si="7"/>
        <v>7.399500415660536</v>
      </c>
      <c r="S62" s="13">
        <f t="shared" si="7"/>
        <v>7.5082730717707458</v>
      </c>
      <c r="T62" s="13">
        <f t="shared" si="7"/>
        <v>7.6002494168999384</v>
      </c>
      <c r="U62" s="13">
        <f t="shared" si="7"/>
        <v>7.6933524722569633</v>
      </c>
      <c r="V62" s="13">
        <f t="shared" si="7"/>
        <v>7.7875960400421116</v>
      </c>
      <c r="W62" s="13">
        <f t="shared" si="7"/>
        <v>7.8829940915326278</v>
      </c>
      <c r="X62" s="13">
        <f t="shared" si="7"/>
        <v>7.9795607691539034</v>
      </c>
      <c r="Y62" s="13">
        <f t="shared" si="7"/>
        <v>8.0773103885760396</v>
      </c>
      <c r="Z62" s="13">
        <f t="shared" si="7"/>
        <v>8.1762574408360962</v>
      </c>
      <c r="AA62" s="13">
        <f t="shared" si="7"/>
        <v>8.2764165944863386</v>
      </c>
      <c r="AB62" s="13">
        <f t="shared" si="7"/>
        <v>8.3575254771123042</v>
      </c>
      <c r="AC62" s="13">
        <f t="shared" si="7"/>
        <v>8.4394292267880058</v>
      </c>
      <c r="AD62" s="13">
        <f t="shared" si="7"/>
        <v>8.522135633210528</v>
      </c>
      <c r="AE62" s="13">
        <f t="shared" si="7"/>
        <v>8.6056525624159921</v>
      </c>
      <c r="AF62" s="13">
        <f t="shared" si="7"/>
        <v>8.6899879575276699</v>
      </c>
      <c r="AG62" s="13">
        <f t="shared" si="7"/>
        <v>8.7751498395114407</v>
      </c>
      <c r="AH62" s="13">
        <f t="shared" si="7"/>
        <v>8.8611463079386539</v>
      </c>
      <c r="AI62" s="13">
        <f t="shared" si="7"/>
        <v>8.9479855417564522</v>
      </c>
      <c r="AJ62" s="13">
        <f t="shared" si="7"/>
        <v>9.0356758000656665</v>
      </c>
      <c r="AK62" s="13">
        <f t="shared" si="7"/>
        <v>9.12422542290631</v>
      </c>
      <c r="AL62" s="13">
        <f t="shared" si="7"/>
        <v>9.2136428320507928</v>
      </c>
      <c r="AM62" s="13">
        <f t="shared" si="7"/>
        <v>9.3039365318048901</v>
      </c>
      <c r="AN62" s="13">
        <f t="shared" si="7"/>
        <v>9.3951151098165777</v>
      </c>
    </row>
    <row r="63" spans="2:42" x14ac:dyDescent="0.2">
      <c r="B63" s="44" t="s">
        <v>46</v>
      </c>
      <c r="C63" s="13">
        <f>AVERAGE(D37,D35)*(1+E53)</f>
        <v>5.8678760447691998</v>
      </c>
      <c r="D63" s="13">
        <f>C63*(1+F$53)</f>
        <v>5.9713853781989288</v>
      </c>
      <c r="E63" s="13">
        <f t="shared" ref="E63:AN63" si="8">D63*(1+G$53)</f>
        <v>6.0767206162703582</v>
      </c>
      <c r="F63" s="13">
        <f t="shared" si="8"/>
        <v>6.1749811886354502</v>
      </c>
      <c r="G63" s="13">
        <f t="shared" si="8"/>
        <v>6.2748306344556859</v>
      </c>
      <c r="H63" s="13">
        <f t="shared" si="8"/>
        <v>6.3762946458148342</v>
      </c>
      <c r="I63" s="13">
        <f t="shared" si="8"/>
        <v>6.4793993302376602</v>
      </c>
      <c r="J63" s="13">
        <f t="shared" si="8"/>
        <v>6.5841712174076035</v>
      </c>
      <c r="K63" s="13">
        <f t="shared" si="8"/>
        <v>6.6809585343034952</v>
      </c>
      <c r="L63" s="13">
        <f t="shared" si="8"/>
        <v>6.7791686247577561</v>
      </c>
      <c r="M63" s="13">
        <f t="shared" si="8"/>
        <v>6.8788224035416947</v>
      </c>
      <c r="N63" s="13">
        <f t="shared" si="8"/>
        <v>6.9799410928737569</v>
      </c>
      <c r="O63" s="13">
        <f t="shared" si="8"/>
        <v>7.0825462269390007</v>
      </c>
      <c r="P63" s="13">
        <f t="shared" si="8"/>
        <v>7.1866596564750038</v>
      </c>
      <c r="Q63" s="13">
        <f t="shared" si="8"/>
        <v>7.2923035534251861</v>
      </c>
      <c r="R63" s="13">
        <f t="shared" si="8"/>
        <v>7.399500415660536</v>
      </c>
      <c r="S63" s="13">
        <f t="shared" si="8"/>
        <v>7.5082730717707458</v>
      </c>
      <c r="T63" s="13">
        <f t="shared" si="8"/>
        <v>7.6002494168999384</v>
      </c>
      <c r="U63" s="13">
        <f t="shared" si="8"/>
        <v>7.6933524722569633</v>
      </c>
      <c r="V63" s="13">
        <f t="shared" si="8"/>
        <v>7.7875960400421116</v>
      </c>
      <c r="W63" s="13">
        <f t="shared" si="8"/>
        <v>7.8829940915326278</v>
      </c>
      <c r="X63" s="13">
        <f t="shared" si="8"/>
        <v>7.9795607691539034</v>
      </c>
      <c r="Y63" s="13">
        <f t="shared" si="8"/>
        <v>8.0773103885760396</v>
      </c>
      <c r="Z63" s="13">
        <f t="shared" si="8"/>
        <v>8.1762574408360962</v>
      </c>
      <c r="AA63" s="13">
        <f t="shared" si="8"/>
        <v>8.2764165944863386</v>
      </c>
      <c r="AB63" s="13">
        <f t="shared" si="8"/>
        <v>8.3575254771123042</v>
      </c>
      <c r="AC63" s="13">
        <f t="shared" si="8"/>
        <v>8.4394292267880058</v>
      </c>
      <c r="AD63" s="13">
        <f t="shared" si="8"/>
        <v>8.522135633210528</v>
      </c>
      <c r="AE63" s="13">
        <f t="shared" si="8"/>
        <v>8.6056525624159921</v>
      </c>
      <c r="AF63" s="13">
        <f t="shared" si="8"/>
        <v>8.6899879575276699</v>
      </c>
      <c r="AG63" s="13">
        <f t="shared" si="8"/>
        <v>8.7751498395114407</v>
      </c>
      <c r="AH63" s="13">
        <f t="shared" si="8"/>
        <v>8.8611463079386539</v>
      </c>
      <c r="AI63" s="13">
        <f t="shared" si="8"/>
        <v>8.9479855417564522</v>
      </c>
      <c r="AJ63" s="13">
        <f t="shared" si="8"/>
        <v>9.0356758000656665</v>
      </c>
      <c r="AK63" s="13">
        <f t="shared" si="8"/>
        <v>9.12422542290631</v>
      </c>
      <c r="AL63" s="13">
        <f t="shared" si="8"/>
        <v>9.2136428320507928</v>
      </c>
      <c r="AM63" s="13">
        <f t="shared" si="8"/>
        <v>9.3039365318048901</v>
      </c>
      <c r="AN63" s="13">
        <f t="shared" si="8"/>
        <v>9.3951151098165777</v>
      </c>
    </row>
    <row r="64" spans="2:42" x14ac:dyDescent="0.2">
      <c r="B64" s="50" t="s">
        <v>45</v>
      </c>
      <c r="C64" s="13">
        <f>$C$41*(1+E52)</f>
        <v>1.1765180233147614</v>
      </c>
      <c r="D64" s="13">
        <f t="shared" ref="D64" si="9">C64*(1+F$52)</f>
        <v>1.2061662775022932</v>
      </c>
      <c r="E64" s="13">
        <f t="shared" ref="E64:AN64" si="10">D64*(1+E52)</f>
        <v>1.2323400857240931</v>
      </c>
      <c r="F64" s="13">
        <f t="shared" si="10"/>
        <v>1.2633950558843401</v>
      </c>
      <c r="G64" s="13">
        <f t="shared" si="10"/>
        <v>1.2952326112926253</v>
      </c>
      <c r="H64" s="13">
        <f t="shared" si="10"/>
        <v>1.3251524846134848</v>
      </c>
      <c r="I64" s="13">
        <f t="shared" si="10"/>
        <v>1.3557635070080563</v>
      </c>
      <c r="J64" s="13">
        <f t="shared" si="10"/>
        <v>1.3870816440199423</v>
      </c>
      <c r="K64" s="13">
        <f t="shared" si="10"/>
        <v>1.4191232299968028</v>
      </c>
      <c r="L64" s="13">
        <f t="shared" si="10"/>
        <v>1.4519049766097289</v>
      </c>
      <c r="M64" s="13">
        <f t="shared" si="10"/>
        <v>1.4823949811185331</v>
      </c>
      <c r="N64" s="13">
        <f t="shared" si="10"/>
        <v>1.5135252757220221</v>
      </c>
      <c r="O64" s="13">
        <f t="shared" si="10"/>
        <v>1.5453093065121843</v>
      </c>
      <c r="P64" s="13">
        <f t="shared" si="10"/>
        <v>1.57776080194894</v>
      </c>
      <c r="Q64" s="13">
        <f t="shared" si="10"/>
        <v>1.6108937787898676</v>
      </c>
      <c r="R64" s="13">
        <f t="shared" si="10"/>
        <v>1.6447225481444547</v>
      </c>
      <c r="S64" s="13">
        <f t="shared" si="10"/>
        <v>1.6792617216554881</v>
      </c>
      <c r="T64" s="13">
        <f t="shared" si="10"/>
        <v>1.7145262178102532</v>
      </c>
      <c r="U64" s="13">
        <f t="shared" si="10"/>
        <v>1.7505312683842684</v>
      </c>
      <c r="V64" s="13">
        <f t="shared" si="10"/>
        <v>1.7811655655809933</v>
      </c>
      <c r="W64" s="13">
        <f t="shared" si="10"/>
        <v>1.8123359629786608</v>
      </c>
      <c r="X64" s="13">
        <f t="shared" si="10"/>
        <v>1.8440518423307874</v>
      </c>
      <c r="Y64" s="13">
        <f t="shared" si="10"/>
        <v>1.8763227495715764</v>
      </c>
      <c r="Z64" s="13">
        <f t="shared" si="10"/>
        <v>1.9091583976890791</v>
      </c>
      <c r="AA64" s="13">
        <f t="shared" si="10"/>
        <v>1.9425686696486382</v>
      </c>
      <c r="AB64" s="13">
        <f t="shared" si="10"/>
        <v>1.9765636213674895</v>
      </c>
      <c r="AC64" s="13">
        <f t="shared" si="10"/>
        <v>2.0111534847414205</v>
      </c>
      <c r="AD64" s="13">
        <f t="shared" si="10"/>
        <v>2.0393096335278003</v>
      </c>
      <c r="AE64" s="13">
        <f t="shared" si="10"/>
        <v>2.0678599683971894</v>
      </c>
      <c r="AF64" s="13">
        <f t="shared" si="10"/>
        <v>2.0968100079547503</v>
      </c>
      <c r="AG64" s="13">
        <f t="shared" si="10"/>
        <v>2.1261653480661167</v>
      </c>
      <c r="AH64" s="13">
        <f t="shared" si="10"/>
        <v>2.1559316629390421</v>
      </c>
      <c r="AI64" s="13">
        <f t="shared" si="10"/>
        <v>2.1861147062201889</v>
      </c>
      <c r="AJ64" s="13">
        <f t="shared" si="10"/>
        <v>2.2167203121072716</v>
      </c>
      <c r="AK64" s="13">
        <f t="shared" si="10"/>
        <v>2.2477543964767732</v>
      </c>
      <c r="AL64" s="13">
        <f t="shared" si="10"/>
        <v>2.2792229580274479</v>
      </c>
      <c r="AM64" s="13">
        <f t="shared" si="10"/>
        <v>2.3111320794398322</v>
      </c>
      <c r="AN64" s="13">
        <f t="shared" si="10"/>
        <v>2.3434879285519901</v>
      </c>
    </row>
    <row r="66" spans="2:11" x14ac:dyDescent="0.2">
      <c r="B66" s="48" t="s">
        <v>47</v>
      </c>
    </row>
    <row r="67" spans="2:11" x14ac:dyDescent="0.2">
      <c r="B67" s="6"/>
      <c r="C67" s="45">
        <v>2008</v>
      </c>
      <c r="D67" s="45">
        <v>2009</v>
      </c>
      <c r="E67" s="45">
        <v>2010</v>
      </c>
      <c r="F67" s="45">
        <v>2011</v>
      </c>
      <c r="G67" s="45">
        <v>2012</v>
      </c>
      <c r="H67" s="45">
        <v>2013</v>
      </c>
      <c r="I67" s="45">
        <v>2014</v>
      </c>
      <c r="J67" s="45">
        <v>2015</v>
      </c>
      <c r="K67" s="45">
        <v>2016</v>
      </c>
    </row>
    <row r="68" spans="2:11" ht="15" x14ac:dyDescent="0.25">
      <c r="B68" s="28" t="s">
        <v>48</v>
      </c>
      <c r="C68" s="245">
        <v>3.9300000000000002E-2</v>
      </c>
      <c r="D68" s="245">
        <v>9.1999999999999998E-3</v>
      </c>
      <c r="E68" s="245">
        <v>0.01</v>
      </c>
      <c r="F68" s="245">
        <v>3.9E-2</v>
      </c>
      <c r="G68" s="245">
        <v>3.5999999999999997E-2</v>
      </c>
      <c r="H68" s="245">
        <v>1.4E-2</v>
      </c>
      <c r="I68" s="245">
        <v>-1E-3</v>
      </c>
      <c r="J68" s="245">
        <v>-2E-3</v>
      </c>
      <c r="K68" s="245">
        <v>8.9999999999999993E-3</v>
      </c>
    </row>
    <row r="69" spans="2:11" x14ac:dyDescent="0.2">
      <c r="B69" s="32" t="s">
        <v>171</v>
      </c>
    </row>
    <row r="70" spans="2:11" x14ac:dyDescent="0.2">
      <c r="B70" s="46" t="s">
        <v>195</v>
      </c>
      <c r="C70" s="313"/>
    </row>
    <row r="71" spans="2:11" x14ac:dyDescent="0.2">
      <c r="D71" s="313"/>
      <c r="E71" s="313"/>
      <c r="F71" s="313"/>
      <c r="G71" s="313"/>
      <c r="H71" s="313"/>
    </row>
    <row r="72" spans="2:11" x14ac:dyDescent="0.2">
      <c r="B72" s="32"/>
    </row>
    <row r="73" spans="2:11" x14ac:dyDescent="0.2">
      <c r="B73" s="32"/>
    </row>
    <row r="74" spans="2:11" x14ac:dyDescent="0.2">
      <c r="B74" s="32"/>
    </row>
    <row r="76" spans="2:11" x14ac:dyDescent="0.2">
      <c r="F76" s="49" t="s">
        <v>49</v>
      </c>
    </row>
    <row r="77" spans="2:11" x14ac:dyDescent="0.2">
      <c r="F77" s="44" t="s">
        <v>341</v>
      </c>
      <c r="G77" s="246">
        <f>(1+K68)</f>
        <v>1.0089999999999999</v>
      </c>
    </row>
    <row r="78" spans="2:11" x14ac:dyDescent="0.2">
      <c r="F78" s="44" t="s">
        <v>342</v>
      </c>
      <c r="G78" s="246">
        <f>G77*(1+J68)</f>
        <v>1.0069819999999998</v>
      </c>
    </row>
    <row r="79" spans="2:11" x14ac:dyDescent="0.2">
      <c r="F79" s="44" t="s">
        <v>343</v>
      </c>
      <c r="G79" s="246">
        <f>G78*(1+I68)</f>
        <v>1.0059750179999998</v>
      </c>
    </row>
    <row r="80" spans="2:11" x14ac:dyDescent="0.2">
      <c r="F80" s="44" t="s">
        <v>344</v>
      </c>
      <c r="G80" s="246">
        <f>G79*(1+H68)</f>
        <v>1.0200586682519999</v>
      </c>
    </row>
    <row r="81" spans="2:11" ht="14.25" x14ac:dyDescent="0.2">
      <c r="F81" s="44" t="s">
        <v>345</v>
      </c>
      <c r="G81" s="246">
        <f>G80*(1+G68)</f>
        <v>1.0567807803090719</v>
      </c>
      <c r="K81" s="237"/>
    </row>
    <row r="82" spans="2:11" ht="14.25" x14ac:dyDescent="0.2">
      <c r="F82" s="44" t="s">
        <v>346</v>
      </c>
      <c r="G82" s="246">
        <f>G81*(1+F68)</f>
        <v>1.0979952307411256</v>
      </c>
      <c r="K82" s="238"/>
    </row>
    <row r="83" spans="2:11" ht="14.25" x14ac:dyDescent="0.2">
      <c r="B83" s="433" t="s">
        <v>434</v>
      </c>
      <c r="C83" s="211"/>
      <c r="F83" s="44" t="s">
        <v>416</v>
      </c>
      <c r="G83" s="246">
        <f>G82*(1+E68)</f>
        <v>1.1089751830485368</v>
      </c>
      <c r="K83" s="237"/>
    </row>
    <row r="84" spans="2:11" ht="14.25" x14ac:dyDescent="0.2">
      <c r="B84" s="210" t="s">
        <v>174</v>
      </c>
      <c r="C84" s="212"/>
      <c r="D84" s="247" t="s">
        <v>347</v>
      </c>
      <c r="E84" s="212"/>
      <c r="F84" s="44" t="s">
        <v>417</v>
      </c>
      <c r="G84" s="246">
        <f>G83*(1+D68)</f>
        <v>1.1191777547325834</v>
      </c>
      <c r="K84" s="237"/>
    </row>
    <row r="85" spans="2:11" ht="24" customHeight="1" x14ac:dyDescent="0.2">
      <c r="B85" s="44" t="s">
        <v>50</v>
      </c>
      <c r="C85" s="239">
        <v>37.020000000000003</v>
      </c>
      <c r="D85" s="248">
        <f>37.02*G80</f>
        <v>37.762571898689039</v>
      </c>
      <c r="E85" s="242"/>
      <c r="F85" s="44" t="s">
        <v>418</v>
      </c>
      <c r="G85" s="246">
        <f>G84*(1+C68)</f>
        <v>1.1631614404935737</v>
      </c>
      <c r="K85" s="237"/>
    </row>
    <row r="86" spans="2:11" ht="14.25" x14ac:dyDescent="0.2">
      <c r="B86" s="44" t="s">
        <v>51</v>
      </c>
      <c r="C86" s="239">
        <v>14.1</v>
      </c>
      <c r="D86" s="248">
        <f>14.1*G80</f>
        <v>14.382827222353198</v>
      </c>
      <c r="K86" s="237"/>
    </row>
    <row r="87" spans="2:11" ht="14.25" x14ac:dyDescent="0.2">
      <c r="B87" s="44" t="s">
        <v>52</v>
      </c>
      <c r="C87" s="239">
        <v>64.42</v>
      </c>
      <c r="D87" s="248">
        <f>64.42*G80</f>
        <v>65.71217940879383</v>
      </c>
      <c r="K87" s="237"/>
    </row>
    <row r="88" spans="2:11" x14ac:dyDescent="0.2">
      <c r="B88" s="44" t="s">
        <v>53</v>
      </c>
      <c r="C88" s="239">
        <v>11.69</v>
      </c>
      <c r="D88" s="248">
        <f>11.69*G80</f>
        <v>11.924485831865878</v>
      </c>
    </row>
    <row r="89" spans="2:11" x14ac:dyDescent="0.2">
      <c r="B89" s="44" t="s">
        <v>54</v>
      </c>
      <c r="C89" s="17">
        <f>AVERAGE(C87:C88)</f>
        <v>38.055</v>
      </c>
      <c r="D89" s="250">
        <f>AVERAGE(D87:D88)</f>
        <v>38.818332620329855</v>
      </c>
    </row>
    <row r="90" spans="2:11" x14ac:dyDescent="0.2">
      <c r="B90" s="44" t="s">
        <v>55</v>
      </c>
      <c r="C90" s="239">
        <v>0.69</v>
      </c>
      <c r="D90" s="248">
        <f>0.69*G80</f>
        <v>0.70384048109387987</v>
      </c>
    </row>
    <row r="91" spans="2:11" x14ac:dyDescent="0.2">
      <c r="B91" s="44" t="s">
        <v>56</v>
      </c>
      <c r="C91" s="239">
        <v>0.23</v>
      </c>
      <c r="D91" s="248">
        <f>0.23*G80</f>
        <v>0.23461349369795997</v>
      </c>
    </row>
    <row r="92" spans="2:11" x14ac:dyDescent="0.2">
      <c r="B92" s="32" t="s">
        <v>175</v>
      </c>
    </row>
    <row r="93" spans="2:11" x14ac:dyDescent="0.2">
      <c r="B93" s="32"/>
      <c r="D93" s="212"/>
      <c r="J93" s="19"/>
    </row>
    <row r="94" spans="2:11" x14ac:dyDescent="0.2">
      <c r="B94" s="32"/>
      <c r="D94" s="185"/>
      <c r="J94" s="19"/>
    </row>
    <row r="95" spans="2:11" x14ac:dyDescent="0.2">
      <c r="B95" s="32"/>
      <c r="D95" s="185"/>
      <c r="J95" s="19"/>
    </row>
    <row r="96" spans="2:11" x14ac:dyDescent="0.2">
      <c r="B96" s="32"/>
      <c r="D96" s="185"/>
      <c r="J96" s="19"/>
    </row>
    <row r="97" spans="2:10" x14ac:dyDescent="0.2">
      <c r="B97" s="433" t="s">
        <v>176</v>
      </c>
      <c r="C97" s="211"/>
      <c r="D97" s="185"/>
      <c r="J97" s="19"/>
    </row>
    <row r="98" spans="2:10" x14ac:dyDescent="0.2">
      <c r="B98" s="210" t="s">
        <v>196</v>
      </c>
      <c r="C98" s="212"/>
      <c r="D98" s="247" t="s">
        <v>347</v>
      </c>
      <c r="J98" s="19"/>
    </row>
    <row r="99" spans="2:10" x14ac:dyDescent="0.2">
      <c r="B99" s="44" t="s">
        <v>50</v>
      </c>
      <c r="C99" s="239">
        <v>5.5583333333333336</v>
      </c>
      <c r="D99" s="248">
        <f>5.55833333333333*G82</f>
        <v>6.1030234908694192</v>
      </c>
      <c r="J99" s="19"/>
    </row>
    <row r="100" spans="2:10" x14ac:dyDescent="0.2">
      <c r="B100" s="44" t="s">
        <v>51</v>
      </c>
      <c r="C100" s="239">
        <v>27.866666666666667</v>
      </c>
      <c r="D100" s="248">
        <f>27.8666666666667*G82</f>
        <v>30.597467096652736</v>
      </c>
      <c r="J100" s="19"/>
    </row>
    <row r="101" spans="2:10" x14ac:dyDescent="0.2">
      <c r="B101" s="44" t="s">
        <v>52</v>
      </c>
      <c r="C101" s="239">
        <v>27.866666666666699</v>
      </c>
      <c r="D101" s="248">
        <f>27.8666666666667*G82</f>
        <v>30.597467096652736</v>
      </c>
      <c r="J101" s="19"/>
    </row>
    <row r="102" spans="2:10" x14ac:dyDescent="0.2">
      <c r="B102" s="44" t="s">
        <v>53</v>
      </c>
      <c r="C102" s="239">
        <v>51.24166666666666</v>
      </c>
      <c r="D102" s="248">
        <f>51.2416666666667*G82</f>
        <v>56.26310561522655</v>
      </c>
      <c r="J102" s="19"/>
    </row>
    <row r="103" spans="2:10" x14ac:dyDescent="0.2">
      <c r="B103" s="44" t="s">
        <v>54</v>
      </c>
      <c r="C103" s="243">
        <f>AVERAGE(C101:C102)</f>
        <v>39.554166666666681</v>
      </c>
      <c r="D103" s="249">
        <f>AVERAGE(D101:D102)</f>
        <v>43.430286355939643</v>
      </c>
      <c r="J103" s="19"/>
    </row>
    <row r="104" spans="2:10" x14ac:dyDescent="0.2">
      <c r="B104" s="44" t="s">
        <v>55</v>
      </c>
      <c r="C104" s="239">
        <v>153.67777777777778</v>
      </c>
      <c r="D104" s="248">
        <f>153.677777777778*G82</f>
        <v>168.73746707089478</v>
      </c>
      <c r="J104" s="19"/>
    </row>
    <row r="105" spans="2:10" x14ac:dyDescent="0.2">
      <c r="B105" s="44" t="s">
        <v>56</v>
      </c>
      <c r="C105" s="239">
        <v>323.26666666666665</v>
      </c>
      <c r="D105" s="248">
        <f>323.266666666667*G82</f>
        <v>354.94525825758154</v>
      </c>
      <c r="J105" s="19"/>
    </row>
    <row r="106" spans="2:10" x14ac:dyDescent="0.2">
      <c r="B106" s="32" t="s">
        <v>178</v>
      </c>
      <c r="J106" s="19"/>
    </row>
    <row r="107" spans="2:10" x14ac:dyDescent="0.2">
      <c r="B107" s="32"/>
      <c r="D107" s="185"/>
      <c r="J107" s="19"/>
    </row>
    <row r="108" spans="2:10" x14ac:dyDescent="0.2">
      <c r="B108" s="32"/>
      <c r="D108" s="185"/>
      <c r="J108" s="19"/>
    </row>
    <row r="109" spans="2:10" ht="48" x14ac:dyDescent="0.2">
      <c r="B109" s="432" t="s">
        <v>266</v>
      </c>
      <c r="C109" s="314" t="s">
        <v>177</v>
      </c>
      <c r="D109" s="185"/>
      <c r="E109" s="242" t="s">
        <v>267</v>
      </c>
      <c r="J109" s="19"/>
    </row>
    <row r="110" spans="2:10" x14ac:dyDescent="0.2">
      <c r="B110" s="210" t="s">
        <v>265</v>
      </c>
      <c r="D110" s="247" t="s">
        <v>347</v>
      </c>
      <c r="F110" s="247" t="s">
        <v>347</v>
      </c>
      <c r="J110" s="19"/>
    </row>
    <row r="111" spans="2:10" x14ac:dyDescent="0.2">
      <c r="B111" s="44" t="s">
        <v>50</v>
      </c>
      <c r="C111" s="239">
        <f>1.615/100</f>
        <v>1.6150000000000001E-2</v>
      </c>
      <c r="D111" s="248">
        <f>C111*$G$82</f>
        <v>1.773262297646918E-2</v>
      </c>
      <c r="E111" s="239">
        <f>1.941/100</f>
        <v>1.941E-2</v>
      </c>
      <c r="F111" s="248">
        <f>E111*$G$82</f>
        <v>2.1312087428685247E-2</v>
      </c>
      <c r="J111" s="19"/>
    </row>
    <row r="112" spans="2:10" x14ac:dyDescent="0.2">
      <c r="B112" s="44" t="s">
        <v>51</v>
      </c>
      <c r="C112" s="239">
        <f>18.8047619047619/100</f>
        <v>0.18804761904761899</v>
      </c>
      <c r="D112" s="248">
        <f t="shared" ref="D112:D117" si="11">C112*$G$82</f>
        <v>0.20647538886650971</v>
      </c>
      <c r="E112" s="239">
        <f>6.02/100</f>
        <v>6.0199999999999997E-2</v>
      </c>
      <c r="F112" s="248">
        <f t="shared" ref="F112:F117" si="12">E112*$G$82</f>
        <v>6.6099312890615755E-2</v>
      </c>
      <c r="J112" s="19"/>
    </row>
    <row r="113" spans="2:40" x14ac:dyDescent="0.2">
      <c r="B113" s="44" t="s">
        <v>52</v>
      </c>
      <c r="C113" s="239">
        <f>1.72777777777778/100</f>
        <v>1.7277777777777802E-2</v>
      </c>
      <c r="D113" s="248">
        <f t="shared" si="11"/>
        <v>1.8970917597805028E-2</v>
      </c>
      <c r="E113" s="239">
        <f>2.321/100</f>
        <v>2.3210000000000001E-2</v>
      </c>
      <c r="F113" s="248">
        <f t="shared" si="12"/>
        <v>2.5484469305501526E-2</v>
      </c>
      <c r="J113" s="19"/>
    </row>
    <row r="114" spans="2:40" x14ac:dyDescent="0.2">
      <c r="B114" s="44" t="s">
        <v>53</v>
      </c>
      <c r="C114" s="239">
        <f>16.4535714285714/100</f>
        <v>0.16453571428571401</v>
      </c>
      <c r="D114" s="248">
        <f t="shared" si="11"/>
        <v>0.18065942957229847</v>
      </c>
      <c r="E114" s="239">
        <f>6.099/100</f>
        <v>6.0990000000000003E-2</v>
      </c>
      <c r="F114" s="248">
        <f t="shared" si="12"/>
        <v>6.6966729122901247E-2</v>
      </c>
      <c r="J114" s="19"/>
    </row>
    <row r="115" spans="2:40" x14ac:dyDescent="0.2">
      <c r="B115" s="44" t="s">
        <v>54</v>
      </c>
      <c r="C115" s="17">
        <f>AVERAGE(C113:C114)</f>
        <v>9.0906746031745908E-2</v>
      </c>
      <c r="D115" s="17">
        <f>AVERAGE(D113:D114)</f>
        <v>9.981517358505175E-2</v>
      </c>
      <c r="E115" s="17">
        <f>AVERAGE(E113:E114)</f>
        <v>4.2099999999999999E-2</v>
      </c>
      <c r="F115" s="17">
        <f>AVERAGE(F113:F114)</f>
        <v>4.6225599214201385E-2</v>
      </c>
      <c r="J115" s="19"/>
    </row>
    <row r="116" spans="2:40" x14ac:dyDescent="0.2">
      <c r="B116" s="44" t="s">
        <v>180</v>
      </c>
      <c r="C116" s="239">
        <f>185.508333333333/100</f>
        <v>1.8550833333333301</v>
      </c>
      <c r="D116" s="248">
        <f>C116*$G$82</f>
        <v>2.0368726526273462</v>
      </c>
      <c r="E116" s="351">
        <f>70.55/100</f>
        <v>0.70550000000000002</v>
      </c>
      <c r="F116" s="248">
        <f t="shared" si="12"/>
        <v>0.77463563528786417</v>
      </c>
      <c r="J116" s="19"/>
    </row>
    <row r="117" spans="2:40" x14ac:dyDescent="0.2">
      <c r="B117" s="44" t="s">
        <v>181</v>
      </c>
      <c r="C117" s="239">
        <f>81/100</f>
        <v>0.81</v>
      </c>
      <c r="D117" s="248">
        <f t="shared" si="11"/>
        <v>0.88937613690031181</v>
      </c>
      <c r="E117" s="239">
        <f>126.31/100</f>
        <v>1.2631000000000001</v>
      </c>
      <c r="F117" s="248">
        <f t="shared" si="12"/>
        <v>1.3868777759491158</v>
      </c>
      <c r="J117" s="19"/>
    </row>
    <row r="118" spans="2:40" x14ac:dyDescent="0.2">
      <c r="B118" s="32" t="s">
        <v>179</v>
      </c>
      <c r="J118" s="19"/>
    </row>
    <row r="119" spans="2:40" x14ac:dyDescent="0.2">
      <c r="B119" s="32"/>
      <c r="C119" s="185"/>
      <c r="J119" s="19"/>
    </row>
    <row r="120" spans="2:40" x14ac:dyDescent="0.2">
      <c r="B120" s="32"/>
      <c r="C120" s="184"/>
      <c r="D120" s="397"/>
      <c r="J120" s="19"/>
    </row>
    <row r="121" spans="2:40" x14ac:dyDescent="0.2">
      <c r="B121" s="32"/>
      <c r="D121" s="185"/>
      <c r="J121" s="19"/>
    </row>
    <row r="122" spans="2:40" x14ac:dyDescent="0.2">
      <c r="B122" s="32"/>
      <c r="D122" s="185"/>
      <c r="J122" s="19"/>
    </row>
    <row r="123" spans="2:40" x14ac:dyDescent="0.2">
      <c r="B123" s="48" t="s">
        <v>349</v>
      </c>
      <c r="D123" s="185"/>
      <c r="J123" s="19"/>
    </row>
    <row r="124" spans="2:40" x14ac:dyDescent="0.2">
      <c r="B124" s="6"/>
      <c r="C124" s="45">
        <v>2016</v>
      </c>
      <c r="D124" s="45">
        <v>2017</v>
      </c>
      <c r="E124" s="45">
        <v>2018</v>
      </c>
      <c r="F124" s="45">
        <v>2019</v>
      </c>
      <c r="G124" s="45">
        <v>2020</v>
      </c>
      <c r="H124" s="45">
        <v>2021</v>
      </c>
      <c r="I124" s="45">
        <v>2022</v>
      </c>
      <c r="J124" s="45">
        <v>2023</v>
      </c>
      <c r="K124" s="45">
        <v>2024</v>
      </c>
      <c r="L124" s="45">
        <v>2025</v>
      </c>
      <c r="M124" s="45">
        <v>2026</v>
      </c>
      <c r="N124" s="45">
        <v>2027</v>
      </c>
      <c r="O124" s="45">
        <v>2028</v>
      </c>
      <c r="P124" s="45">
        <v>2029</v>
      </c>
      <c r="Q124" s="45">
        <v>2030</v>
      </c>
      <c r="R124" s="45">
        <v>2031</v>
      </c>
      <c r="S124" s="45">
        <v>2032</v>
      </c>
      <c r="T124" s="45">
        <v>2033</v>
      </c>
      <c r="U124" s="45">
        <v>2034</v>
      </c>
      <c r="V124" s="45">
        <v>2035</v>
      </c>
      <c r="W124" s="45">
        <v>2036</v>
      </c>
      <c r="X124" s="45">
        <v>2037</v>
      </c>
      <c r="Y124" s="45">
        <v>2038</v>
      </c>
      <c r="Z124" s="45">
        <v>2039</v>
      </c>
      <c r="AA124" s="45">
        <v>2040</v>
      </c>
      <c r="AB124" s="45">
        <v>2041</v>
      </c>
      <c r="AC124" s="45">
        <v>2042</v>
      </c>
      <c r="AD124" s="45">
        <v>2043</v>
      </c>
      <c r="AE124" s="45">
        <v>2044</v>
      </c>
      <c r="AF124" s="45">
        <v>2045</v>
      </c>
      <c r="AG124" s="45">
        <v>2046</v>
      </c>
      <c r="AH124" s="45">
        <v>2047</v>
      </c>
      <c r="AI124" s="45">
        <v>2048</v>
      </c>
      <c r="AJ124" s="45">
        <v>2049</v>
      </c>
      <c r="AK124" s="45">
        <v>2050</v>
      </c>
      <c r="AL124" s="45">
        <v>2051</v>
      </c>
      <c r="AM124" s="45">
        <v>2052</v>
      </c>
      <c r="AN124" s="45">
        <v>2053</v>
      </c>
    </row>
    <row r="125" spans="2:40" x14ac:dyDescent="0.2">
      <c r="B125" s="44" t="s">
        <v>50</v>
      </c>
      <c r="C125" s="13">
        <f>D85*(1+$E$52)</f>
        <v>38.582019708890591</v>
      </c>
      <c r="D125" s="13">
        <f>C125*(1+F$52)</f>
        <v>39.55428660555463</v>
      </c>
      <c r="E125" s="13">
        <f>D125*(1+G$52)</f>
        <v>40.551054628014604</v>
      </c>
      <c r="F125" s="13">
        <f t="shared" ref="F125:AI129" si="13">E125*(1+H$52)</f>
        <v>41.487783989921738</v>
      </c>
      <c r="G125" s="13">
        <f t="shared" si="13"/>
        <v>42.446151800088927</v>
      </c>
      <c r="H125" s="13">
        <f t="shared" si="13"/>
        <v>43.426657906670975</v>
      </c>
      <c r="I125" s="13">
        <f t="shared" si="13"/>
        <v>44.429813704315073</v>
      </c>
      <c r="J125" s="13">
        <f t="shared" si="13"/>
        <v>45.456142400884744</v>
      </c>
      <c r="K125" s="13">
        <f t="shared" si="13"/>
        <v>46.410721391303319</v>
      </c>
      <c r="L125" s="13">
        <f t="shared" si="13"/>
        <v>47.385346540520686</v>
      </c>
      <c r="M125" s="13">
        <f t="shared" si="13"/>
        <v>48.380438817871614</v>
      </c>
      <c r="N125" s="13">
        <f t="shared" si="13"/>
        <v>49.396428033046917</v>
      </c>
      <c r="O125" s="13">
        <f t="shared" si="13"/>
        <v>50.433753021740898</v>
      </c>
      <c r="P125" s="13">
        <f t="shared" si="13"/>
        <v>51.492861835197452</v>
      </c>
      <c r="Q125" s="13">
        <f t="shared" si="13"/>
        <v>52.574211933736592</v>
      </c>
      <c r="R125" s="13">
        <f t="shared" si="13"/>
        <v>53.678270384345055</v>
      </c>
      <c r="S125" s="13">
        <f t="shared" si="13"/>
        <v>54.805514062416293</v>
      </c>
      <c r="T125" s="13">
        <f t="shared" si="13"/>
        <v>55.764610558508579</v>
      </c>
      <c r="U125" s="13">
        <f t="shared" si="13"/>
        <v>56.740491243282484</v>
      </c>
      <c r="V125" s="13">
        <f t="shared" si="13"/>
        <v>57.733449840039931</v>
      </c>
      <c r="W125" s="13">
        <f t="shared" si="13"/>
        <v>58.743785212240631</v>
      </c>
      <c r="X125" s="13">
        <f t="shared" si="13"/>
        <v>59.771801453454849</v>
      </c>
      <c r="Y125" s="13">
        <f t="shared" si="13"/>
        <v>60.817807978890315</v>
      </c>
      <c r="Z125" s="13">
        <f t="shared" si="13"/>
        <v>61.882119618520896</v>
      </c>
      <c r="AA125" s="13">
        <f t="shared" si="13"/>
        <v>62.965056711845016</v>
      </c>
      <c r="AB125" s="13">
        <f t="shared" si="13"/>
        <v>63.846567505810846</v>
      </c>
      <c r="AC125" s="13">
        <f t="shared" si="13"/>
        <v>64.740419450892205</v>
      </c>
      <c r="AD125" s="13">
        <f t="shared" si="13"/>
        <v>65.646785323204696</v>
      </c>
      <c r="AE125" s="13">
        <f t="shared" si="13"/>
        <v>66.565840317729567</v>
      </c>
      <c r="AF125" s="13">
        <f t="shared" si="13"/>
        <v>67.497762082177786</v>
      </c>
      <c r="AG125" s="13">
        <f t="shared" si="13"/>
        <v>68.44273075132827</v>
      </c>
      <c r="AH125" s="13">
        <f t="shared" si="13"/>
        <v>69.40092898184686</v>
      </c>
      <c r="AI125" s="13">
        <f>AH125*(1+AK$52)</f>
        <v>70.372541987592712</v>
      </c>
      <c r="AJ125" s="13">
        <f t="shared" ref="AJ125:AN129" si="14">AI125*(1+AL$52)</f>
        <v>71.357757575419015</v>
      </c>
      <c r="AK125" s="13">
        <f t="shared" si="14"/>
        <v>72.356766181474882</v>
      </c>
      <c r="AL125" s="13">
        <f t="shared" si="14"/>
        <v>73.369760908015536</v>
      </c>
      <c r="AM125" s="13">
        <f t="shared" si="14"/>
        <v>74.39693756072775</v>
      </c>
      <c r="AN125" s="13">
        <f>AM125*(1+AP$52)</f>
        <v>75.43849468657794</v>
      </c>
    </row>
    <row r="126" spans="2:40" x14ac:dyDescent="0.2">
      <c r="B126" s="44" t="s">
        <v>51</v>
      </c>
      <c r="C126" s="13">
        <f>D86*(1+$E$52)</f>
        <v>14.694934573078264</v>
      </c>
      <c r="D126" s="13">
        <f t="shared" ref="D126:D129" si="15">C126*(1+F$52)</f>
        <v>15.065246924319835</v>
      </c>
      <c r="E126" s="13">
        <f t="shared" ref="E126:E129" si="16">D126*(1+G$52)</f>
        <v>15.444891146812694</v>
      </c>
      <c r="F126" s="13">
        <f t="shared" si="13"/>
        <v>15.801668132304066</v>
      </c>
      <c r="G126" s="13">
        <f t="shared" si="13"/>
        <v>16.166686666160288</v>
      </c>
      <c r="H126" s="13">
        <f t="shared" si="13"/>
        <v>16.54013712814859</v>
      </c>
      <c r="I126" s="13">
        <f t="shared" si="13"/>
        <v>16.922214295808821</v>
      </c>
      <c r="J126" s="13">
        <f t="shared" si="13"/>
        <v>17.313117446042003</v>
      </c>
      <c r="K126" s="13">
        <f t="shared" si="13"/>
        <v>17.676692912408885</v>
      </c>
      <c r="L126" s="13">
        <f t="shared" si="13"/>
        <v>18.047903463569469</v>
      </c>
      <c r="M126" s="13">
        <f t="shared" si="13"/>
        <v>18.426909436304427</v>
      </c>
      <c r="N126" s="13">
        <f t="shared" si="13"/>
        <v>18.813874534466819</v>
      </c>
      <c r="O126" s="13">
        <f t="shared" si="13"/>
        <v>19.208965899690622</v>
      </c>
      <c r="P126" s="13">
        <f t="shared" si="13"/>
        <v>19.612354183584124</v>
      </c>
      <c r="Q126" s="13">
        <f t="shared" si="13"/>
        <v>20.02421362143939</v>
      </c>
      <c r="R126" s="13">
        <f t="shared" si="13"/>
        <v>20.444722107489614</v>
      </c>
      <c r="S126" s="13">
        <f t="shared" si="13"/>
        <v>20.874061271746893</v>
      </c>
      <c r="T126" s="13">
        <f t="shared" si="13"/>
        <v>21.239357344002464</v>
      </c>
      <c r="U126" s="13">
        <f t="shared" si="13"/>
        <v>21.611046097522507</v>
      </c>
      <c r="V126" s="13">
        <f t="shared" si="13"/>
        <v>21.989239404229153</v>
      </c>
      <c r="W126" s="13">
        <f t="shared" si="13"/>
        <v>22.374051093803164</v>
      </c>
      <c r="X126" s="13">
        <f t="shared" si="13"/>
        <v>22.765596987944722</v>
      </c>
      <c r="Y126" s="13">
        <f t="shared" si="13"/>
        <v>23.163994935233756</v>
      </c>
      <c r="Z126" s="13">
        <f t="shared" si="13"/>
        <v>23.569364846600347</v>
      </c>
      <c r="AA126" s="13">
        <f t="shared" si="13"/>
        <v>23.981828731415856</v>
      </c>
      <c r="AB126" s="13">
        <f t="shared" si="13"/>
        <v>24.317574333655678</v>
      </c>
      <c r="AC126" s="13">
        <f t="shared" si="13"/>
        <v>24.658020374326856</v>
      </c>
      <c r="AD126" s="13">
        <f t="shared" si="13"/>
        <v>25.003232659567434</v>
      </c>
      <c r="AE126" s="13">
        <f t="shared" si="13"/>
        <v>25.353277916801378</v>
      </c>
      <c r="AF126" s="13">
        <f t="shared" si="13"/>
        <v>25.708223807636596</v>
      </c>
      <c r="AG126" s="13">
        <f t="shared" si="13"/>
        <v>26.068138940943509</v>
      </c>
      <c r="AH126" s="13">
        <f t="shared" si="13"/>
        <v>26.433092886116718</v>
      </c>
      <c r="AI126" s="13">
        <f t="shared" si="13"/>
        <v>26.803156186522351</v>
      </c>
      <c r="AJ126" s="13">
        <f t="shared" si="14"/>
        <v>27.178400373133663</v>
      </c>
      <c r="AK126" s="13">
        <f t="shared" si="14"/>
        <v>27.558897978357535</v>
      </c>
      <c r="AL126" s="13">
        <f t="shared" si="14"/>
        <v>27.944722550054543</v>
      </c>
      <c r="AM126" s="13">
        <f t="shared" si="14"/>
        <v>28.335948665755307</v>
      </c>
      <c r="AN126" s="13">
        <f t="shared" si="14"/>
        <v>28.732651947075883</v>
      </c>
    </row>
    <row r="127" spans="2:40" x14ac:dyDescent="0.2">
      <c r="B127" s="44" t="s">
        <v>57</v>
      </c>
      <c r="C127" s="13">
        <f>D89*(1+$E$52)</f>
        <v>39.660690438191011</v>
      </c>
      <c r="D127" s="13">
        <f>C127*(1+F$52)</f>
        <v>40.660139837233423</v>
      </c>
      <c r="E127" s="13">
        <f t="shared" si="16"/>
        <v>41.684775361131699</v>
      </c>
      <c r="F127" s="13">
        <f t="shared" si="13"/>
        <v>42.64769367197384</v>
      </c>
      <c r="G127" s="13">
        <f t="shared" si="13"/>
        <v>43.632855395796433</v>
      </c>
      <c r="H127" s="13">
        <f t="shared" si="13"/>
        <v>44.640774355439326</v>
      </c>
      <c r="I127" s="13">
        <f t="shared" si="13"/>
        <v>45.671976243049969</v>
      </c>
      <c r="J127" s="13">
        <f t="shared" si="13"/>
        <v>46.726998894264419</v>
      </c>
      <c r="K127" s="13">
        <f t="shared" si="13"/>
        <v>47.70826587104397</v>
      </c>
      <c r="L127" s="13">
        <f t="shared" si="13"/>
        <v>48.710139454335888</v>
      </c>
      <c r="M127" s="13">
        <f t="shared" si="13"/>
        <v>49.733052382876934</v>
      </c>
      <c r="N127" s="13">
        <f t="shared" si="13"/>
        <v>50.777446482917348</v>
      </c>
      <c r="O127" s="13">
        <f t="shared" si="13"/>
        <v>51.84377285905861</v>
      </c>
      <c r="P127" s="13">
        <f t="shared" si="13"/>
        <v>52.932492089098837</v>
      </c>
      <c r="Q127" s="13">
        <f t="shared" si="13"/>
        <v>54.044074422969906</v>
      </c>
      <c r="R127" s="13">
        <f t="shared" si="13"/>
        <v>55.178999985852272</v>
      </c>
      <c r="S127" s="13">
        <f t="shared" si="13"/>
        <v>56.337758985555162</v>
      </c>
      <c r="T127" s="13">
        <f t="shared" si="13"/>
        <v>57.323669767802379</v>
      </c>
      <c r="U127" s="13">
        <f t="shared" si="13"/>
        <v>58.326833988738926</v>
      </c>
      <c r="V127" s="13">
        <f t="shared" si="13"/>
        <v>59.34755358354186</v>
      </c>
      <c r="W127" s="13">
        <f t="shared" si="13"/>
        <v>60.386135771253848</v>
      </c>
      <c r="X127" s="13">
        <f t="shared" si="13"/>
        <v>61.442893147250793</v>
      </c>
      <c r="Y127" s="13">
        <f t="shared" si="13"/>
        <v>62.518143777327687</v>
      </c>
      <c r="Z127" s="13">
        <f t="shared" si="13"/>
        <v>63.612211293430924</v>
      </c>
      <c r="AA127" s="13">
        <f t="shared" si="13"/>
        <v>64.725424991065964</v>
      </c>
      <c r="AB127" s="13">
        <f t="shared" si="13"/>
        <v>65.631580940940893</v>
      </c>
      <c r="AC127" s="13">
        <f t="shared" si="13"/>
        <v>66.550423074114065</v>
      </c>
      <c r="AD127" s="13">
        <f t="shared" si="13"/>
        <v>67.482128997151662</v>
      </c>
      <c r="AE127" s="13">
        <f t="shared" si="13"/>
        <v>68.426878803111791</v>
      </c>
      <c r="AF127" s="13">
        <f t="shared" si="13"/>
        <v>69.38485510635536</v>
      </c>
      <c r="AG127" s="13">
        <f t="shared" si="13"/>
        <v>70.35624307784434</v>
      </c>
      <c r="AH127" s="13">
        <f t="shared" si="13"/>
        <v>71.341230480934158</v>
      </c>
      <c r="AI127" s="13">
        <f t="shared" si="13"/>
        <v>72.34000770766724</v>
      </c>
      <c r="AJ127" s="13">
        <f t="shared" si="14"/>
        <v>73.35276781557458</v>
      </c>
      <c r="AK127" s="13">
        <f t="shared" si="14"/>
        <v>74.379706564992631</v>
      </c>
      <c r="AL127" s="13">
        <f t="shared" si="14"/>
        <v>75.421022456902534</v>
      </c>
      <c r="AM127" s="13">
        <f t="shared" si="14"/>
        <v>76.476916771299173</v>
      </c>
      <c r="AN127" s="13">
        <f t="shared" si="14"/>
        <v>77.547593606097365</v>
      </c>
    </row>
    <row r="128" spans="2:40" x14ac:dyDescent="0.2">
      <c r="B128" s="44" t="s">
        <v>55</v>
      </c>
      <c r="C128" s="13">
        <f>D90*(1+$E$52)</f>
        <v>0.71911381953361708</v>
      </c>
      <c r="D128" s="13">
        <f t="shared" si="15"/>
        <v>0.73723548778586412</v>
      </c>
      <c r="E128" s="13">
        <f t="shared" si="16"/>
        <v>0.7558138220780678</v>
      </c>
      <c r="F128" s="13">
        <f t="shared" si="13"/>
        <v>0.77327312136807114</v>
      </c>
      <c r="G128" s="13">
        <f t="shared" si="13"/>
        <v>0.79113573047167352</v>
      </c>
      <c r="H128" s="13">
        <f t="shared" si="13"/>
        <v>0.80941096584556904</v>
      </c>
      <c r="I128" s="13">
        <f t="shared" si="13"/>
        <v>0.82810835915660164</v>
      </c>
      <c r="J128" s="13">
        <f t="shared" si="13"/>
        <v>0.84723766225311903</v>
      </c>
      <c r="K128" s="13">
        <f t="shared" si="13"/>
        <v>0.86502965316043445</v>
      </c>
      <c r="L128" s="13">
        <f t="shared" si="13"/>
        <v>0.88319527587680347</v>
      </c>
      <c r="M128" s="13">
        <f t="shared" si="13"/>
        <v>0.90174237667021628</v>
      </c>
      <c r="N128" s="13">
        <f t="shared" si="13"/>
        <v>0.92067896658029069</v>
      </c>
      <c r="O128" s="13">
        <f t="shared" si="13"/>
        <v>0.94001322487847672</v>
      </c>
      <c r="P128" s="13">
        <f t="shared" si="13"/>
        <v>0.95975350260092462</v>
      </c>
      <c r="Q128" s="13">
        <f t="shared" si="13"/>
        <v>0.97990832615554391</v>
      </c>
      <c r="R128" s="13">
        <f t="shared" si="13"/>
        <v>1.0004864010048102</v>
      </c>
      <c r="S128" s="13">
        <f t="shared" si="13"/>
        <v>1.0214966154259111</v>
      </c>
      <c r="T128" s="13">
        <f t="shared" si="13"/>
        <v>1.0393728061958647</v>
      </c>
      <c r="U128" s="13">
        <f t="shared" si="13"/>
        <v>1.0575618303042924</v>
      </c>
      <c r="V128" s="13">
        <f t="shared" si="13"/>
        <v>1.0760691623346177</v>
      </c>
      <c r="W128" s="13">
        <f t="shared" si="13"/>
        <v>1.0949003726754736</v>
      </c>
      <c r="X128" s="13">
        <f t="shared" si="13"/>
        <v>1.1140611291972944</v>
      </c>
      <c r="Y128" s="13">
        <f t="shared" si="13"/>
        <v>1.1335571989582471</v>
      </c>
      <c r="Z128" s="13">
        <f t="shared" si="13"/>
        <v>1.1533944499400166</v>
      </c>
      <c r="AA128" s="13">
        <f t="shared" si="13"/>
        <v>1.173578852813967</v>
      </c>
      <c r="AB128" s="13">
        <f t="shared" si="13"/>
        <v>1.1900089567533625</v>
      </c>
      <c r="AC128" s="13">
        <f t="shared" si="13"/>
        <v>1.2066690821479096</v>
      </c>
      <c r="AD128" s="13">
        <f t="shared" si="13"/>
        <v>1.2235624492979804</v>
      </c>
      <c r="AE128" s="13">
        <f t="shared" si="13"/>
        <v>1.2406923235881522</v>
      </c>
      <c r="AF128" s="13">
        <f t="shared" si="13"/>
        <v>1.2580620161183864</v>
      </c>
      <c r="AG128" s="13">
        <f t="shared" si="13"/>
        <v>1.2756748843440437</v>
      </c>
      <c r="AH128" s="13">
        <f t="shared" si="13"/>
        <v>1.2935343327248603</v>
      </c>
      <c r="AI128" s="13">
        <f t="shared" si="13"/>
        <v>1.3116438133830084</v>
      </c>
      <c r="AJ128" s="13">
        <f t="shared" si="14"/>
        <v>1.3300068267703706</v>
      </c>
      <c r="AK128" s="13">
        <f t="shared" si="14"/>
        <v>1.3486269223451559</v>
      </c>
      <c r="AL128" s="13">
        <f t="shared" si="14"/>
        <v>1.3675076992579882</v>
      </c>
      <c r="AM128" s="13">
        <f t="shared" si="14"/>
        <v>1.3866528070476001</v>
      </c>
      <c r="AN128" s="13">
        <f t="shared" si="14"/>
        <v>1.4060659463462666</v>
      </c>
    </row>
    <row r="129" spans="2:40" x14ac:dyDescent="0.2">
      <c r="B129" s="44" t="s">
        <v>56</v>
      </c>
      <c r="C129" s="13">
        <f>D91*(1+$E$52)</f>
        <v>0.23970460651120573</v>
      </c>
      <c r="D129" s="13">
        <f t="shared" si="15"/>
        <v>0.24574516259528809</v>
      </c>
      <c r="E129" s="13">
        <f t="shared" si="16"/>
        <v>0.25193794069268932</v>
      </c>
      <c r="F129" s="13">
        <f t="shared" si="13"/>
        <v>0.25775770712269042</v>
      </c>
      <c r="G129" s="13">
        <f t="shared" si="13"/>
        <v>0.26371191015722456</v>
      </c>
      <c r="H129" s="13">
        <f t="shared" si="13"/>
        <v>0.2698036552818564</v>
      </c>
      <c r="I129" s="13">
        <f t="shared" si="13"/>
        <v>0.27603611971886727</v>
      </c>
      <c r="J129" s="13">
        <f t="shared" si="13"/>
        <v>0.28241255408437305</v>
      </c>
      <c r="K129" s="13">
        <f t="shared" si="13"/>
        <v>0.28834321772014487</v>
      </c>
      <c r="L129" s="13">
        <f t="shared" si="13"/>
        <v>0.2943984252922679</v>
      </c>
      <c r="M129" s="13">
        <f t="shared" si="13"/>
        <v>0.3005807922234055</v>
      </c>
      <c r="N129" s="13">
        <f t="shared" si="13"/>
        <v>0.30689298886009697</v>
      </c>
      <c r="O129" s="13">
        <f t="shared" si="13"/>
        <v>0.31333774162615896</v>
      </c>
      <c r="P129" s="13">
        <f t="shared" si="13"/>
        <v>0.31991783420030828</v>
      </c>
      <c r="Q129" s="13">
        <f t="shared" si="13"/>
        <v>0.32663610871851473</v>
      </c>
      <c r="R129" s="13">
        <f t="shared" si="13"/>
        <v>0.33349546700160349</v>
      </c>
      <c r="S129" s="13">
        <f t="shared" si="13"/>
        <v>0.34049887180863714</v>
      </c>
      <c r="T129" s="13">
        <f t="shared" si="13"/>
        <v>0.34645760206528831</v>
      </c>
      <c r="U129" s="13">
        <f t="shared" si="13"/>
        <v>0.35252061010143088</v>
      </c>
      <c r="V129" s="13">
        <f t="shared" si="13"/>
        <v>0.35868972077820593</v>
      </c>
      <c r="W129" s="13">
        <f t="shared" si="13"/>
        <v>0.36496679089182454</v>
      </c>
      <c r="X129" s="13">
        <f t="shared" si="13"/>
        <v>0.37135370973243148</v>
      </c>
      <c r="Y129" s="13">
        <f t="shared" si="13"/>
        <v>0.37785239965274908</v>
      </c>
      <c r="Z129" s="13">
        <f t="shared" si="13"/>
        <v>0.3844648166466722</v>
      </c>
      <c r="AA129" s="13">
        <f t="shared" si="13"/>
        <v>0.391192950937989</v>
      </c>
      <c r="AB129" s="13">
        <f t="shared" si="13"/>
        <v>0.39666965225112083</v>
      </c>
      <c r="AC129" s="13">
        <f t="shared" si="13"/>
        <v>0.40222302738263654</v>
      </c>
      <c r="AD129" s="13">
        <f t="shared" si="13"/>
        <v>0.40785414976599343</v>
      </c>
      <c r="AE129" s="13">
        <f t="shared" si="13"/>
        <v>0.41356410786271736</v>
      </c>
      <c r="AF129" s="13">
        <f t="shared" si="13"/>
        <v>0.41935400537279538</v>
      </c>
      <c r="AG129" s="13">
        <f t="shared" si="13"/>
        <v>0.42522496144801453</v>
      </c>
      <c r="AH129" s="13">
        <f t="shared" si="13"/>
        <v>0.43117811090828673</v>
      </c>
      <c r="AI129" s="13">
        <f t="shared" si="13"/>
        <v>0.43721460446100274</v>
      </c>
      <c r="AJ129" s="13">
        <f t="shared" si="14"/>
        <v>0.4433356089234568</v>
      </c>
      <c r="AK129" s="13">
        <f t="shared" si="14"/>
        <v>0.44954230744838519</v>
      </c>
      <c r="AL129" s="13">
        <f t="shared" si="14"/>
        <v>0.45583589975266259</v>
      </c>
      <c r="AM129" s="13">
        <f t="shared" si="14"/>
        <v>0.4622176023491999</v>
      </c>
      <c r="AN129" s="13">
        <f t="shared" si="14"/>
        <v>0.46868864878208871</v>
      </c>
    </row>
    <row r="131" spans="2:40" x14ac:dyDescent="0.2">
      <c r="B131" s="48" t="s">
        <v>350</v>
      </c>
      <c r="J131" s="19"/>
    </row>
    <row r="132" spans="2:40" x14ac:dyDescent="0.2">
      <c r="B132" s="6"/>
      <c r="C132" s="45">
        <v>2016</v>
      </c>
      <c r="D132" s="45">
        <v>2017</v>
      </c>
      <c r="E132" s="45">
        <v>2018</v>
      </c>
      <c r="F132" s="45">
        <v>2019</v>
      </c>
      <c r="G132" s="45">
        <v>2020</v>
      </c>
      <c r="H132" s="45">
        <v>2021</v>
      </c>
      <c r="I132" s="45">
        <v>2022</v>
      </c>
      <c r="J132" s="45">
        <v>2023</v>
      </c>
      <c r="K132" s="45">
        <v>2024</v>
      </c>
      <c r="L132" s="45">
        <v>2025</v>
      </c>
      <c r="M132" s="45">
        <v>2026</v>
      </c>
      <c r="N132" s="45">
        <v>2027</v>
      </c>
      <c r="O132" s="45">
        <v>2028</v>
      </c>
      <c r="P132" s="45">
        <v>2029</v>
      </c>
      <c r="Q132" s="45">
        <v>2030</v>
      </c>
      <c r="R132" s="45">
        <v>2031</v>
      </c>
      <c r="S132" s="45">
        <v>2032</v>
      </c>
      <c r="T132" s="45">
        <v>2033</v>
      </c>
      <c r="U132" s="45">
        <v>2034</v>
      </c>
      <c r="V132" s="45">
        <v>2035</v>
      </c>
      <c r="W132" s="45">
        <v>2036</v>
      </c>
      <c r="X132" s="45">
        <v>2037</v>
      </c>
      <c r="Y132" s="45">
        <v>2038</v>
      </c>
      <c r="Z132" s="45">
        <v>2039</v>
      </c>
      <c r="AA132" s="45">
        <v>2040</v>
      </c>
      <c r="AB132" s="45">
        <v>2041</v>
      </c>
      <c r="AC132" s="45">
        <v>2042</v>
      </c>
      <c r="AD132" s="45">
        <v>2043</v>
      </c>
      <c r="AE132" s="45">
        <v>2044</v>
      </c>
      <c r="AF132" s="45">
        <v>2045</v>
      </c>
      <c r="AG132" s="45">
        <v>2046</v>
      </c>
      <c r="AH132" s="45">
        <v>2047</v>
      </c>
      <c r="AI132" s="45">
        <v>2048</v>
      </c>
      <c r="AJ132" s="45">
        <v>2049</v>
      </c>
      <c r="AK132" s="45">
        <v>2050</v>
      </c>
      <c r="AL132" s="45">
        <v>2051</v>
      </c>
      <c r="AM132" s="45">
        <v>2052</v>
      </c>
      <c r="AN132" s="45">
        <v>2053</v>
      </c>
    </row>
    <row r="133" spans="2:40" x14ac:dyDescent="0.2">
      <c r="B133" s="44" t="s">
        <v>50</v>
      </c>
      <c r="C133" s="13">
        <f>D99*(1+E52)</f>
        <v>6.2354591006212861</v>
      </c>
      <c r="D133" s="13">
        <f>C133*(1+F$52)</f>
        <v>6.392592669956942</v>
      </c>
      <c r="E133" s="13">
        <f t="shared" ref="E133:AI137" si="17">D133*(1+G$52)</f>
        <v>6.5536860052398564</v>
      </c>
      <c r="F133" s="13">
        <f t="shared" si="17"/>
        <v>6.7050761519608963</v>
      </c>
      <c r="G133" s="13">
        <f t="shared" si="17"/>
        <v>6.8599634110711927</v>
      </c>
      <c r="H133" s="13">
        <f t="shared" si="17"/>
        <v>7.0184285658669365</v>
      </c>
      <c r="I133" s="13">
        <f t="shared" si="17"/>
        <v>7.1805542657384622</v>
      </c>
      <c r="J133" s="13">
        <f t="shared" si="17"/>
        <v>7.3464250692770197</v>
      </c>
      <c r="K133" s="13">
        <f t="shared" si="17"/>
        <v>7.5006999957318365</v>
      </c>
      <c r="L133" s="13">
        <f t="shared" si="17"/>
        <v>7.6582146956422044</v>
      </c>
      <c r="M133" s="13">
        <f t="shared" si="17"/>
        <v>7.8190372042506899</v>
      </c>
      <c r="N133" s="13">
        <f t="shared" si="17"/>
        <v>7.9832369855399534</v>
      </c>
      <c r="O133" s="13">
        <f t="shared" si="17"/>
        <v>8.150884962236292</v>
      </c>
      <c r="P133" s="13">
        <f t="shared" si="17"/>
        <v>8.3220535464432537</v>
      </c>
      <c r="Q133" s="13">
        <f t="shared" si="17"/>
        <v>8.4968166709185606</v>
      </c>
      <c r="R133" s="13">
        <f t="shared" si="17"/>
        <v>8.6752498210078492</v>
      </c>
      <c r="S133" s="13">
        <f t="shared" si="17"/>
        <v>8.8574300672490125</v>
      </c>
      <c r="T133" s="13">
        <f t="shared" si="17"/>
        <v>9.0124350934258715</v>
      </c>
      <c r="U133" s="13">
        <f t="shared" si="17"/>
        <v>9.170152707560824</v>
      </c>
      <c r="V133" s="13">
        <f t="shared" si="17"/>
        <v>9.3306303799431394</v>
      </c>
      <c r="W133" s="13">
        <f t="shared" si="17"/>
        <v>9.4939164115921457</v>
      </c>
      <c r="X133" s="13">
        <f t="shared" si="17"/>
        <v>9.6600599487950092</v>
      </c>
      <c r="Y133" s="13">
        <f t="shared" si="17"/>
        <v>9.8291109978989226</v>
      </c>
      <c r="Z133" s="13">
        <f t="shared" si="17"/>
        <v>10.001120440362154</v>
      </c>
      <c r="AA133" s="13">
        <f t="shared" si="17"/>
        <v>10.176140048068493</v>
      </c>
      <c r="AB133" s="13">
        <f t="shared" si="17"/>
        <v>10.318606008741453</v>
      </c>
      <c r="AC133" s="13">
        <f t="shared" si="17"/>
        <v>10.463066492863833</v>
      </c>
      <c r="AD133" s="13">
        <f t="shared" si="17"/>
        <v>10.609549423763927</v>
      </c>
      <c r="AE133" s="13">
        <f t="shared" si="17"/>
        <v>10.758083115696621</v>
      </c>
      <c r="AF133" s="13">
        <f t="shared" si="17"/>
        <v>10.908696279316374</v>
      </c>
      <c r="AG133" s="13">
        <f t="shared" si="17"/>
        <v>11.061418027226804</v>
      </c>
      <c r="AH133" s="13">
        <f t="shared" si="17"/>
        <v>11.216277879607979</v>
      </c>
      <c r="AI133" s="13">
        <f t="shared" si="17"/>
        <v>11.37330576992249</v>
      </c>
      <c r="AJ133" s="13">
        <f t="shared" ref="AJ133:AJ137" si="18">AI133*(1+AL$52)</f>
        <v>11.532532050701406</v>
      </c>
      <c r="AK133" s="13">
        <f t="shared" ref="AK133:AK137" si="19">AJ133*(1+AM$52)</f>
        <v>11.693987499411225</v>
      </c>
      <c r="AL133" s="13">
        <f t="shared" ref="AL133:AL137" si="20">AK133*(1+AN$52)</f>
        <v>11.857703324402982</v>
      </c>
      <c r="AM133" s="13">
        <f t="shared" ref="AM133:AM137" si="21">AL133*(1+AO$52)</f>
        <v>12.023711170944624</v>
      </c>
      <c r="AN133" s="13">
        <f t="shared" ref="AN133:AN137" si="22">AM133*(1+AP$52)</f>
        <v>12.192043127337849</v>
      </c>
    </row>
    <row r="134" spans="2:40" x14ac:dyDescent="0.2">
      <c r="B134" s="44" t="s">
        <v>51</v>
      </c>
      <c r="C134" s="13">
        <f>D100*(1+$E$52)</f>
        <v>31.2614321326501</v>
      </c>
      <c r="D134" s="13">
        <f t="shared" ref="D134:D137" si="23">C134*(1+F$52)</f>
        <v>32.049220222392876</v>
      </c>
      <c r="E134" s="13">
        <f t="shared" si="17"/>
        <v>32.856860571997174</v>
      </c>
      <c r="F134" s="13">
        <f t="shared" si="17"/>
        <v>33.615854051210306</v>
      </c>
      <c r="G134" s="13">
        <f t="shared" si="17"/>
        <v>34.392380279793258</v>
      </c>
      <c r="H134" s="13">
        <f t="shared" si="17"/>
        <v>35.186844264256479</v>
      </c>
      <c r="I134" s="13">
        <f t="shared" si="17"/>
        <v>35.9996603667608</v>
      </c>
      <c r="J134" s="13">
        <f t="shared" si="17"/>
        <v>36.831252521232969</v>
      </c>
      <c r="K134" s="13">
        <f t="shared" si="17"/>
        <v>37.604708824178857</v>
      </c>
      <c r="L134" s="13">
        <f t="shared" si="17"/>
        <v>38.394407709486607</v>
      </c>
      <c r="M134" s="13">
        <f t="shared" si="17"/>
        <v>39.200690271385824</v>
      </c>
      <c r="N134" s="13">
        <f t="shared" si="17"/>
        <v>40.023904767084922</v>
      </c>
      <c r="O134" s="13">
        <f t="shared" si="17"/>
        <v>40.864406767193699</v>
      </c>
      <c r="P134" s="13">
        <f t="shared" si="17"/>
        <v>41.722559309304764</v>
      </c>
      <c r="Q134" s="13">
        <f t="shared" si="17"/>
        <v>42.598733054800157</v>
      </c>
      <c r="R134" s="13">
        <f t="shared" si="17"/>
        <v>43.493306448950953</v>
      </c>
      <c r="S134" s="13">
        <f t="shared" si="17"/>
        <v>44.406665884378917</v>
      </c>
      <c r="T134" s="13">
        <f t="shared" si="17"/>
        <v>45.183782537355555</v>
      </c>
      <c r="U134" s="13">
        <f t="shared" si="17"/>
        <v>45.974498731759283</v>
      </c>
      <c r="V134" s="13">
        <f t="shared" si="17"/>
        <v>46.779052459565072</v>
      </c>
      <c r="W134" s="13">
        <f t="shared" si="17"/>
        <v>47.597685877607468</v>
      </c>
      <c r="X134" s="13">
        <f t="shared" si="17"/>
        <v>48.430645380465599</v>
      </c>
      <c r="Y134" s="13">
        <f t="shared" si="17"/>
        <v>49.278181674623752</v>
      </c>
      <c r="Z134" s="13">
        <f t="shared" si="17"/>
        <v>50.14054985392967</v>
      </c>
      <c r="AA134" s="13">
        <f t="shared" si="17"/>
        <v>51.018009476373443</v>
      </c>
      <c r="AB134" s="13">
        <f t="shared" si="17"/>
        <v>51.732261609042673</v>
      </c>
      <c r="AC134" s="13">
        <f t="shared" si="17"/>
        <v>52.456513271569271</v>
      </c>
      <c r="AD134" s="13">
        <f t="shared" si="17"/>
        <v>53.190904457371239</v>
      </c>
      <c r="AE134" s="13">
        <f t="shared" si="17"/>
        <v>53.935577119774436</v>
      </c>
      <c r="AF134" s="13">
        <f t="shared" si="17"/>
        <v>54.690675199451277</v>
      </c>
      <c r="AG134" s="13">
        <f t="shared" si="17"/>
        <v>55.456344652243594</v>
      </c>
      <c r="AH134" s="13">
        <f t="shared" si="17"/>
        <v>56.232733477375007</v>
      </c>
      <c r="AI134" s="13">
        <f t="shared" si="17"/>
        <v>57.01999174605826</v>
      </c>
      <c r="AJ134" s="13">
        <f t="shared" si="18"/>
        <v>57.818271630503077</v>
      </c>
      <c r="AK134" s="13">
        <f t="shared" si="19"/>
        <v>58.627727433330122</v>
      </c>
      <c r="AL134" s="13">
        <f t="shared" si="20"/>
        <v>59.448515617396744</v>
      </c>
      <c r="AM134" s="13">
        <f t="shared" si="21"/>
        <v>60.2807948360403</v>
      </c>
      <c r="AN134" s="13">
        <f t="shared" si="22"/>
        <v>61.124725963744865</v>
      </c>
    </row>
    <row r="135" spans="2:40" x14ac:dyDescent="0.2">
      <c r="B135" s="44" t="s">
        <v>57</v>
      </c>
      <c r="C135" s="13">
        <f>D103*(1+$E$52)</f>
        <v>44.372723569863538</v>
      </c>
      <c r="D135" s="13">
        <f t="shared" si="23"/>
        <v>45.490916203824092</v>
      </c>
      <c r="E135" s="13">
        <f t="shared" si="17"/>
        <v>46.637287292160451</v>
      </c>
      <c r="F135" s="13">
        <f t="shared" si="17"/>
        <v>47.714608628609355</v>
      </c>
      <c r="G135" s="13">
        <f t="shared" si="17"/>
        <v>48.816816087930228</v>
      </c>
      <c r="H135" s="13">
        <f t="shared" si="17"/>
        <v>49.944484539561408</v>
      </c>
      <c r="I135" s="13">
        <f t="shared" si="17"/>
        <v>51.098202132425271</v>
      </c>
      <c r="J135" s="13">
        <f t="shared" si="17"/>
        <v>52.278570601684287</v>
      </c>
      <c r="K135" s="13">
        <f t="shared" si="17"/>
        <v>53.376420584319654</v>
      </c>
      <c r="L135" s="13">
        <f t="shared" si="17"/>
        <v>54.497325416590364</v>
      </c>
      <c r="M135" s="13">
        <f t="shared" si="17"/>
        <v>55.641769250338754</v>
      </c>
      <c r="N135" s="13">
        <f t="shared" si="17"/>
        <v>56.810246404595865</v>
      </c>
      <c r="O135" s="13">
        <f t="shared" si="17"/>
        <v>58.003261579092374</v>
      </c>
      <c r="P135" s="13">
        <f t="shared" si="17"/>
        <v>59.221330072253309</v>
      </c>
      <c r="Q135" s="13">
        <f t="shared" si="17"/>
        <v>60.464978003770625</v>
      </c>
      <c r="R135" s="13">
        <f t="shared" si="17"/>
        <v>61.734742541849805</v>
      </c>
      <c r="S135" s="13">
        <f t="shared" si="17"/>
        <v>63.031172135228644</v>
      </c>
      <c r="T135" s="13">
        <f t="shared" si="17"/>
        <v>64.13421764759515</v>
      </c>
      <c r="U135" s="13">
        <f t="shared" si="17"/>
        <v>65.256566456428075</v>
      </c>
      <c r="V135" s="13">
        <f t="shared" si="17"/>
        <v>66.398556369415573</v>
      </c>
      <c r="W135" s="13">
        <f t="shared" si="17"/>
        <v>67.560531105880344</v>
      </c>
      <c r="X135" s="13">
        <f t="shared" si="17"/>
        <v>68.742840400233248</v>
      </c>
      <c r="Y135" s="13">
        <f t="shared" si="17"/>
        <v>69.945840107237331</v>
      </c>
      <c r="Z135" s="13">
        <f t="shared" si="17"/>
        <v>71.16989230911399</v>
      </c>
      <c r="AA135" s="13">
        <f t="shared" si="17"/>
        <v>72.415365424523486</v>
      </c>
      <c r="AB135" s="13">
        <f t="shared" si="17"/>
        <v>73.429180540466817</v>
      </c>
      <c r="AC135" s="13">
        <f t="shared" si="17"/>
        <v>74.457189068033358</v>
      </c>
      <c r="AD135" s="13">
        <f t="shared" si="17"/>
        <v>75.499589714985831</v>
      </c>
      <c r="AE135" s="13">
        <f t="shared" si="17"/>
        <v>76.556583970995632</v>
      </c>
      <c r="AF135" s="13">
        <f t="shared" si="17"/>
        <v>77.628376146589574</v>
      </c>
      <c r="AG135" s="13">
        <f t="shared" si="17"/>
        <v>78.715173412641832</v>
      </c>
      <c r="AH135" s="13">
        <f t="shared" si="17"/>
        <v>79.817185840418816</v>
      </c>
      <c r="AI135" s="13">
        <f t="shared" si="17"/>
        <v>80.93462644218468</v>
      </c>
      <c r="AJ135" s="13">
        <f t="shared" si="18"/>
        <v>82.067711212375272</v>
      </c>
      <c r="AK135" s="13">
        <f t="shared" si="19"/>
        <v>83.216659169348532</v>
      </c>
      <c r="AL135" s="13">
        <f t="shared" si="20"/>
        <v>84.381692397719405</v>
      </c>
      <c r="AM135" s="13">
        <f t="shared" si="21"/>
        <v>85.563036091287472</v>
      </c>
      <c r="AN135" s="13">
        <f t="shared" si="22"/>
        <v>86.760918596565503</v>
      </c>
    </row>
    <row r="136" spans="2:40" x14ac:dyDescent="0.2">
      <c r="B136" s="44" t="s">
        <v>55</v>
      </c>
      <c r="C136" s="13">
        <f>D104*(1+$E$52)</f>
        <v>172.3990701063332</v>
      </c>
      <c r="D136" s="13">
        <f t="shared" si="23"/>
        <v>176.74352667301278</v>
      </c>
      <c r="E136" s="13">
        <f t="shared" si="17"/>
        <v>181.1974635451727</v>
      </c>
      <c r="F136" s="13">
        <f t="shared" si="17"/>
        <v>185.38312495306616</v>
      </c>
      <c r="G136" s="13">
        <f t="shared" si="17"/>
        <v>189.66547513948197</v>
      </c>
      <c r="H136" s="13">
        <f t="shared" si="17"/>
        <v>194.046747615204</v>
      </c>
      <c r="I136" s="13">
        <f t="shared" si="17"/>
        <v>198.5292274851152</v>
      </c>
      <c r="J136" s="13">
        <f t="shared" si="17"/>
        <v>203.11525264002134</v>
      </c>
      <c r="K136" s="13">
        <f t="shared" si="17"/>
        <v>207.38067294546178</v>
      </c>
      <c r="L136" s="13">
        <f t="shared" si="17"/>
        <v>211.73566707731646</v>
      </c>
      <c r="M136" s="13">
        <f t="shared" si="17"/>
        <v>216.18211608594009</v>
      </c>
      <c r="N136" s="13">
        <f t="shared" si="17"/>
        <v>220.72194052374482</v>
      </c>
      <c r="O136" s="13">
        <f t="shared" si="17"/>
        <v>225.35710127474343</v>
      </c>
      <c r="P136" s="13">
        <f t="shared" si="17"/>
        <v>230.08960040151302</v>
      </c>
      <c r="Q136" s="13">
        <f t="shared" si="17"/>
        <v>234.92148200994478</v>
      </c>
      <c r="R136" s="13">
        <f t="shared" si="17"/>
        <v>239.8548331321536</v>
      </c>
      <c r="S136" s="13">
        <f t="shared" si="17"/>
        <v>244.89178462792881</v>
      </c>
      <c r="T136" s="13">
        <f t="shared" si="17"/>
        <v>249.17739085891759</v>
      </c>
      <c r="U136" s="13">
        <f t="shared" si="17"/>
        <v>253.53799519894866</v>
      </c>
      <c r="V136" s="13">
        <f t="shared" si="17"/>
        <v>257.97491011493031</v>
      </c>
      <c r="W136" s="13">
        <f t="shared" si="17"/>
        <v>262.48947104194161</v>
      </c>
      <c r="X136" s="13">
        <f t="shared" si="17"/>
        <v>267.08303678517564</v>
      </c>
      <c r="Y136" s="13">
        <f t="shared" si="17"/>
        <v>271.75698992891625</v>
      </c>
      <c r="Z136" s="13">
        <f t="shared" si="17"/>
        <v>276.51273725267231</v>
      </c>
      <c r="AA136" s="13">
        <f t="shared" si="17"/>
        <v>281.35171015459412</v>
      </c>
      <c r="AB136" s="13">
        <f t="shared" si="17"/>
        <v>285.29063409675842</v>
      </c>
      <c r="AC136" s="13">
        <f t="shared" si="17"/>
        <v>289.28470297411303</v>
      </c>
      <c r="AD136" s="13">
        <f t="shared" si="17"/>
        <v>293.33468881575061</v>
      </c>
      <c r="AE136" s="13">
        <f t="shared" si="17"/>
        <v>297.44137445917113</v>
      </c>
      <c r="AF136" s="13">
        <f t="shared" si="17"/>
        <v>301.60555370159955</v>
      </c>
      <c r="AG136" s="13">
        <f t="shared" si="17"/>
        <v>305.82803145342194</v>
      </c>
      <c r="AH136" s="13">
        <f t="shared" si="17"/>
        <v>310.10962389376988</v>
      </c>
      <c r="AI136" s="13">
        <f t="shared" si="17"/>
        <v>314.45115862828266</v>
      </c>
      <c r="AJ136" s="13">
        <f t="shared" si="18"/>
        <v>318.85347484907862</v>
      </c>
      <c r="AK136" s="13">
        <f t="shared" si="19"/>
        <v>323.31742349696572</v>
      </c>
      <c r="AL136" s="13">
        <f t="shared" si="20"/>
        <v>327.84386742592324</v>
      </c>
      <c r="AM136" s="13">
        <f t="shared" si="21"/>
        <v>332.43368156988618</v>
      </c>
      <c r="AN136" s="13">
        <f t="shared" si="22"/>
        <v>337.08775311186457</v>
      </c>
    </row>
    <row r="137" spans="2:40" x14ac:dyDescent="0.2">
      <c r="B137" s="44" t="s">
        <v>56</v>
      </c>
      <c r="C137" s="13">
        <f>D105*(1+$E$52)</f>
        <v>362.6475703617711</v>
      </c>
      <c r="D137" s="13">
        <f t="shared" si="23"/>
        <v>371.78628913488768</v>
      </c>
      <c r="E137" s="13">
        <f t="shared" si="17"/>
        <v>381.15530362108683</v>
      </c>
      <c r="F137" s="13">
        <f t="shared" si="17"/>
        <v>389.95999113473391</v>
      </c>
      <c r="G137" s="13">
        <f t="shared" si="17"/>
        <v>398.96806692994625</v>
      </c>
      <c r="H137" s="13">
        <f t="shared" si="17"/>
        <v>408.18422927602796</v>
      </c>
      <c r="I137" s="13">
        <f t="shared" si="17"/>
        <v>417.61328497230414</v>
      </c>
      <c r="J137" s="13">
        <f t="shared" si="17"/>
        <v>427.26015185516434</v>
      </c>
      <c r="K137" s="13">
        <f t="shared" si="17"/>
        <v>436.23261504412272</v>
      </c>
      <c r="L137" s="13">
        <f t="shared" si="17"/>
        <v>445.39349996004927</v>
      </c>
      <c r="M137" s="13">
        <f t="shared" si="17"/>
        <v>454.74676345921029</v>
      </c>
      <c r="N137" s="13">
        <f t="shared" si="17"/>
        <v>464.29644549185366</v>
      </c>
      <c r="O137" s="13">
        <f t="shared" si="17"/>
        <v>474.04667084718255</v>
      </c>
      <c r="P137" s="13">
        <f t="shared" si="17"/>
        <v>484.00165093497333</v>
      </c>
      <c r="Q137" s="13">
        <f t="shared" si="17"/>
        <v>494.16568560460775</v>
      </c>
      <c r="R137" s="13">
        <f t="shared" si="17"/>
        <v>504.54316500230448</v>
      </c>
      <c r="S137" s="13">
        <f t="shared" si="17"/>
        <v>515.13857146735279</v>
      </c>
      <c r="T137" s="13">
        <f t="shared" si="17"/>
        <v>524.15349646803145</v>
      </c>
      <c r="U137" s="13">
        <f t="shared" si="17"/>
        <v>533.32618265622204</v>
      </c>
      <c r="V137" s="13">
        <f t="shared" si="17"/>
        <v>542.659390852706</v>
      </c>
      <c r="W137" s="13">
        <f t="shared" si="17"/>
        <v>552.15593019262838</v>
      </c>
      <c r="X137" s="13">
        <f t="shared" si="17"/>
        <v>561.81865897099942</v>
      </c>
      <c r="Y137" s="13">
        <f t="shared" si="17"/>
        <v>571.65048550299196</v>
      </c>
      <c r="Z137" s="13">
        <f t="shared" si="17"/>
        <v>581.65436899929432</v>
      </c>
      <c r="AA137" s="13">
        <f t="shared" si="17"/>
        <v>591.83332045678196</v>
      </c>
      <c r="AB137" s="13">
        <f t="shared" si="17"/>
        <v>600.11898694317688</v>
      </c>
      <c r="AC137" s="13">
        <f t="shared" si="17"/>
        <v>608.52065276038138</v>
      </c>
      <c r="AD137" s="13">
        <f t="shared" si="17"/>
        <v>617.03994189902676</v>
      </c>
      <c r="AE137" s="13">
        <f t="shared" si="17"/>
        <v>625.67850108561311</v>
      </c>
      <c r="AF137" s="13">
        <f t="shared" si="17"/>
        <v>634.43800010081168</v>
      </c>
      <c r="AG137" s="13">
        <f t="shared" si="17"/>
        <v>643.32013210222306</v>
      </c>
      <c r="AH137" s="13">
        <f t="shared" si="17"/>
        <v>652.32661395165417</v>
      </c>
      <c r="AI137" s="13">
        <f t="shared" si="17"/>
        <v>661.45918654697732</v>
      </c>
      <c r="AJ137" s="13">
        <f t="shared" si="18"/>
        <v>670.71961515863507</v>
      </c>
      <c r="AK137" s="13">
        <f t="shared" si="19"/>
        <v>680.10968977085599</v>
      </c>
      <c r="AL137" s="13">
        <f t="shared" si="20"/>
        <v>689.63122542764802</v>
      </c>
      <c r="AM137" s="13">
        <f t="shared" si="21"/>
        <v>699.28606258363504</v>
      </c>
      <c r="AN137" s="13">
        <f t="shared" si="22"/>
        <v>709.07606745980593</v>
      </c>
    </row>
    <row r="139" spans="2:40" x14ac:dyDescent="0.2">
      <c r="B139" s="48" t="s">
        <v>351</v>
      </c>
    </row>
    <row r="140" spans="2:40" x14ac:dyDescent="0.2">
      <c r="B140" s="6"/>
      <c r="C140" s="45">
        <v>2016</v>
      </c>
      <c r="D140" s="45">
        <v>2017</v>
      </c>
      <c r="E140" s="45">
        <v>2018</v>
      </c>
      <c r="F140" s="45">
        <v>2019</v>
      </c>
      <c r="G140" s="45">
        <v>2020</v>
      </c>
      <c r="H140" s="45">
        <v>2021</v>
      </c>
      <c r="I140" s="45">
        <v>2022</v>
      </c>
      <c r="J140" s="45">
        <v>2023</v>
      </c>
      <c r="K140" s="45">
        <v>2024</v>
      </c>
      <c r="L140" s="45">
        <v>2025</v>
      </c>
      <c r="M140" s="45">
        <v>2026</v>
      </c>
      <c r="N140" s="45">
        <v>2027</v>
      </c>
      <c r="O140" s="45">
        <v>2028</v>
      </c>
      <c r="P140" s="45">
        <v>2029</v>
      </c>
      <c r="Q140" s="45">
        <v>2030</v>
      </c>
      <c r="R140" s="45">
        <v>2031</v>
      </c>
      <c r="S140" s="45">
        <v>2032</v>
      </c>
      <c r="T140" s="45">
        <v>2033</v>
      </c>
      <c r="U140" s="45">
        <v>2034</v>
      </c>
      <c r="V140" s="45">
        <v>2035</v>
      </c>
      <c r="W140" s="45">
        <v>2036</v>
      </c>
      <c r="X140" s="45">
        <v>2037</v>
      </c>
      <c r="Y140" s="45">
        <v>2038</v>
      </c>
      <c r="Z140" s="45">
        <v>2039</v>
      </c>
      <c r="AA140" s="45">
        <v>2040</v>
      </c>
      <c r="AB140" s="45">
        <v>2041</v>
      </c>
      <c r="AC140" s="45">
        <v>2042</v>
      </c>
      <c r="AD140" s="45">
        <v>2043</v>
      </c>
      <c r="AE140" s="45">
        <v>2044</v>
      </c>
      <c r="AF140" s="45">
        <v>2045</v>
      </c>
      <c r="AG140" s="45">
        <v>2046</v>
      </c>
      <c r="AH140" s="45">
        <v>2047</v>
      </c>
      <c r="AI140" s="45">
        <v>2048</v>
      </c>
      <c r="AJ140" s="45">
        <v>2049</v>
      </c>
      <c r="AK140" s="45">
        <v>2050</v>
      </c>
      <c r="AL140" s="45">
        <v>2051</v>
      </c>
      <c r="AM140" s="45">
        <v>2052</v>
      </c>
      <c r="AN140" s="45">
        <v>2053</v>
      </c>
    </row>
    <row r="141" spans="2:40" x14ac:dyDescent="0.2">
      <c r="B141" s="44" t="s">
        <v>50</v>
      </c>
      <c r="C141" s="13">
        <f>D111*(1+$E$52)</f>
        <v>1.8117420895058561E-2</v>
      </c>
      <c r="D141" s="13">
        <f>C141*(1+F$52)</f>
        <v>1.8573979901614034E-2</v>
      </c>
      <c r="E141" s="13">
        <f t="shared" ref="E141:AI145" si="24">D141*(1+G$52)</f>
        <v>1.9042044195134705E-2</v>
      </c>
      <c r="F141" s="13">
        <f t="shared" si="24"/>
        <v>1.9481915416042314E-2</v>
      </c>
      <c r="G141" s="13">
        <f t="shared" si="24"/>
        <v>1.993194766215289E-2</v>
      </c>
      <c r="H141" s="13">
        <f t="shared" si="24"/>
        <v>2.0392375653148619E-2</v>
      </c>
      <c r="I141" s="13">
        <f t="shared" si="24"/>
        <v>2.0863439530736352E-2</v>
      </c>
      <c r="J141" s="13">
        <f t="shared" si="24"/>
        <v>2.1345384983896359E-2</v>
      </c>
      <c r="K141" s="13">
        <f t="shared" si="24"/>
        <v>2.1793638068558181E-2</v>
      </c>
      <c r="L141" s="13">
        <f t="shared" si="24"/>
        <v>2.22513044679979E-2</v>
      </c>
      <c r="M141" s="13">
        <f t="shared" si="24"/>
        <v>2.2718581861825855E-2</v>
      </c>
      <c r="N141" s="13">
        <f t="shared" si="24"/>
        <v>2.3195672080924195E-2</v>
      </c>
      <c r="O141" s="13">
        <f t="shared" si="24"/>
        <v>2.3682781194623602E-2</v>
      </c>
      <c r="P141" s="13">
        <f t="shared" si="24"/>
        <v>2.4180119599710694E-2</v>
      </c>
      <c r="Q141" s="13">
        <f t="shared" si="24"/>
        <v>2.4687902111304616E-2</v>
      </c>
      <c r="R141" s="13">
        <f t="shared" si="24"/>
        <v>2.5206348055642012E-2</v>
      </c>
      <c r="S141" s="13">
        <f t="shared" si="24"/>
        <v>2.5735681364810491E-2</v>
      </c>
      <c r="T141" s="13">
        <f t="shared" si="24"/>
        <v>2.6186055788694675E-2</v>
      </c>
      <c r="U141" s="13">
        <f t="shared" si="24"/>
        <v>2.6644311764996834E-2</v>
      </c>
      <c r="V141" s="13">
        <f t="shared" si="24"/>
        <v>2.7110587220884282E-2</v>
      </c>
      <c r="W141" s="13">
        <f t="shared" si="24"/>
        <v>2.7585022497249759E-2</v>
      </c>
      <c r="X141" s="13">
        <f t="shared" si="24"/>
        <v>2.8067760390951633E-2</v>
      </c>
      <c r="Y141" s="13">
        <f t="shared" si="24"/>
        <v>2.8558946197793287E-2</v>
      </c>
      <c r="Z141" s="13">
        <f t="shared" si="24"/>
        <v>2.9058727756254673E-2</v>
      </c>
      <c r="AA141" s="13">
        <f t="shared" si="24"/>
        <v>2.9567255491989131E-2</v>
      </c>
      <c r="AB141" s="13">
        <f t="shared" si="24"/>
        <v>2.9981197068876978E-2</v>
      </c>
      <c r="AC141" s="13">
        <f t="shared" si="24"/>
        <v>3.0400933827841255E-2</v>
      </c>
      <c r="AD141" s="13">
        <f t="shared" si="24"/>
        <v>3.0826546901431034E-2</v>
      </c>
      <c r="AE141" s="13">
        <f t="shared" si="24"/>
        <v>3.1258118558051072E-2</v>
      </c>
      <c r="AF141" s="13">
        <f t="shared" si="24"/>
        <v>3.1695732217863787E-2</v>
      </c>
      <c r="AG141" s="13">
        <f t="shared" si="24"/>
        <v>3.2139472468913882E-2</v>
      </c>
      <c r="AH141" s="13">
        <f t="shared" si="24"/>
        <v>3.2589425083478674E-2</v>
      </c>
      <c r="AI141" s="13">
        <f t="shared" si="24"/>
        <v>3.3045677034647378E-2</v>
      </c>
      <c r="AJ141" s="13">
        <f t="shared" ref="AJ141:AJ145" si="25">AI141*(1+AL$52)</f>
        <v>3.3508316513132443E-2</v>
      </c>
      <c r="AK141" s="13">
        <f t="shared" ref="AK141:AK145" si="26">AJ141*(1+AM$52)</f>
        <v>3.3977432944316301E-2</v>
      </c>
      <c r="AL141" s="13">
        <f t="shared" ref="AL141:AL145" si="27">AK141*(1+AN$52)</f>
        <v>3.4453117005536729E-2</v>
      </c>
      <c r="AM141" s="13">
        <f t="shared" ref="AM141:AM145" si="28">AL141*(1+AO$52)</f>
        <v>3.4935460643614247E-2</v>
      </c>
      <c r="AN141" s="13">
        <f t="shared" ref="AN141:AN145" si="29">AM141*(1+AP$52)</f>
        <v>3.5424557092624848E-2</v>
      </c>
    </row>
    <row r="142" spans="2:40" x14ac:dyDescent="0.2">
      <c r="B142" s="44" t="s">
        <v>51</v>
      </c>
      <c r="C142" s="13">
        <f>D112*(1+$E$52)</f>
        <v>0.21095590480491297</v>
      </c>
      <c r="D142" s="13">
        <f t="shared" ref="D142:D145" si="30">C142*(1+F$52)</f>
        <v>0.21627199360599675</v>
      </c>
      <c r="E142" s="13">
        <f t="shared" si="24"/>
        <v>0.22172204784486785</v>
      </c>
      <c r="F142" s="13">
        <f t="shared" si="24"/>
        <v>0.22684382715008428</v>
      </c>
      <c r="G142" s="13">
        <f t="shared" si="24"/>
        <v>0.23208391955725119</v>
      </c>
      <c r="H142" s="13">
        <f t="shared" si="24"/>
        <v>0.23744505809902366</v>
      </c>
      <c r="I142" s="13">
        <f t="shared" si="24"/>
        <v>0.24293003894111109</v>
      </c>
      <c r="J142" s="13">
        <f t="shared" si="24"/>
        <v>0.24854172284065074</v>
      </c>
      <c r="K142" s="13">
        <f t="shared" si="24"/>
        <v>0.25376109902030436</v>
      </c>
      <c r="L142" s="13">
        <f t="shared" si="24"/>
        <v>0.25909008209973072</v>
      </c>
      <c r="M142" s="13">
        <f t="shared" si="24"/>
        <v>0.26453097382382507</v>
      </c>
      <c r="N142" s="13">
        <f t="shared" si="24"/>
        <v>0.27008612427412537</v>
      </c>
      <c r="O142" s="13">
        <f t="shared" si="24"/>
        <v>0.27575793288388201</v>
      </c>
      <c r="P142" s="13">
        <f t="shared" si="24"/>
        <v>0.28154884947444353</v>
      </c>
      <c r="Q142" s="13">
        <f t="shared" si="24"/>
        <v>0.28746137531340682</v>
      </c>
      <c r="R142" s="13">
        <f t="shared" si="24"/>
        <v>0.29349806419498836</v>
      </c>
      <c r="S142" s="13">
        <f t="shared" si="24"/>
        <v>0.29966152354308306</v>
      </c>
      <c r="T142" s="13">
        <f t="shared" si="24"/>
        <v>0.30490560020508706</v>
      </c>
      <c r="U142" s="13">
        <f t="shared" si="24"/>
        <v>0.31024144820867611</v>
      </c>
      <c r="V142" s="13">
        <f t="shared" si="24"/>
        <v>0.31567067355232797</v>
      </c>
      <c r="W142" s="13">
        <f t="shared" si="24"/>
        <v>0.32119491033949371</v>
      </c>
      <c r="X142" s="13">
        <f t="shared" si="24"/>
        <v>0.32681582127043485</v>
      </c>
      <c r="Y142" s="13">
        <f t="shared" si="24"/>
        <v>0.33253509814266746</v>
      </c>
      <c r="Z142" s="13">
        <f t="shared" si="24"/>
        <v>0.33835446236016414</v>
      </c>
      <c r="AA142" s="13">
        <f t="shared" si="24"/>
        <v>0.34427566545146704</v>
      </c>
      <c r="AB142" s="13">
        <f t="shared" si="24"/>
        <v>0.3490955247677876</v>
      </c>
      <c r="AC142" s="13">
        <f t="shared" si="24"/>
        <v>0.35398286211453661</v>
      </c>
      <c r="AD142" s="13">
        <f t="shared" si="24"/>
        <v>0.35893862218414013</v>
      </c>
      <c r="AE142" s="13">
        <f t="shared" si="24"/>
        <v>0.3639637628947181</v>
      </c>
      <c r="AF142" s="13">
        <f t="shared" si="24"/>
        <v>0.36905925557524416</v>
      </c>
      <c r="AG142" s="13">
        <f t="shared" si="24"/>
        <v>0.37422608515329758</v>
      </c>
      <c r="AH142" s="13">
        <f t="shared" si="24"/>
        <v>0.37946525034544376</v>
      </c>
      <c r="AI142" s="13">
        <f t="shared" si="24"/>
        <v>0.38477776385027995</v>
      </c>
      <c r="AJ142" s="13">
        <f t="shared" si="25"/>
        <v>0.39016465254418387</v>
      </c>
      <c r="AK142" s="13">
        <f t="shared" si="26"/>
        <v>0.39562695767980244</v>
      </c>
      <c r="AL142" s="13">
        <f t="shared" si="27"/>
        <v>0.40116573508731967</v>
      </c>
      <c r="AM142" s="13">
        <f t="shared" si="28"/>
        <v>0.40678205537854217</v>
      </c>
      <c r="AN142" s="13">
        <f t="shared" si="29"/>
        <v>0.41247700415384175</v>
      </c>
    </row>
    <row r="143" spans="2:40" x14ac:dyDescent="0.2">
      <c r="B143" s="44" t="s">
        <v>57</v>
      </c>
      <c r="C143" s="13">
        <f>D115*(1+$E$52)</f>
        <v>0.10198116285184738</v>
      </c>
      <c r="D143" s="13">
        <f t="shared" si="30"/>
        <v>0.10455108815571393</v>
      </c>
      <c r="E143" s="13">
        <f t="shared" si="24"/>
        <v>0.10718577557723791</v>
      </c>
      <c r="F143" s="13">
        <f t="shared" si="24"/>
        <v>0.10966176699307209</v>
      </c>
      <c r="G143" s="13">
        <f t="shared" si="24"/>
        <v>0.11219495381061205</v>
      </c>
      <c r="H143" s="13">
        <f t="shared" si="24"/>
        <v>0.11478665724363718</v>
      </c>
      <c r="I143" s="13">
        <f t="shared" si="24"/>
        <v>0.11743822902596519</v>
      </c>
      <c r="J143" s="13">
        <f t="shared" si="24"/>
        <v>0.12015105211646497</v>
      </c>
      <c r="K143" s="13">
        <f t="shared" si="24"/>
        <v>0.12267422421091072</v>
      </c>
      <c r="L143" s="13">
        <f t="shared" si="24"/>
        <v>0.12525038291933982</v>
      </c>
      <c r="M143" s="13">
        <f t="shared" si="24"/>
        <v>0.12788064096064594</v>
      </c>
      <c r="N143" s="13">
        <f t="shared" si="24"/>
        <v>0.13056613442081949</v>
      </c>
      <c r="O143" s="13">
        <f t="shared" si="24"/>
        <v>0.13330802324365668</v>
      </c>
      <c r="P143" s="13">
        <f t="shared" si="24"/>
        <v>0.13610749173177344</v>
      </c>
      <c r="Q143" s="13">
        <f t="shared" si="24"/>
        <v>0.13896574905814069</v>
      </c>
      <c r="R143" s="13">
        <f t="shared" si="24"/>
        <v>0.14188402978836162</v>
      </c>
      <c r="S143" s="13">
        <f t="shared" si="24"/>
        <v>0.14486359441391719</v>
      </c>
      <c r="T143" s="13">
        <f t="shared" si="24"/>
        <v>0.14739870731616075</v>
      </c>
      <c r="U143" s="13">
        <f t="shared" si="24"/>
        <v>0.14997818469419358</v>
      </c>
      <c r="V143" s="13">
        <f t="shared" si="24"/>
        <v>0.15260280292634198</v>
      </c>
      <c r="W143" s="13">
        <f t="shared" si="24"/>
        <v>0.15527335197755299</v>
      </c>
      <c r="X143" s="13">
        <f t="shared" si="24"/>
        <v>0.15799063563716018</v>
      </c>
      <c r="Y143" s="13">
        <f t="shared" si="24"/>
        <v>0.16075547176081048</v>
      </c>
      <c r="Z143" s="13">
        <f t="shared" si="24"/>
        <v>0.16356869251662468</v>
      </c>
      <c r="AA143" s="13">
        <f t="shared" si="24"/>
        <v>0.16643114463566561</v>
      </c>
      <c r="AB143" s="13">
        <f t="shared" si="24"/>
        <v>0.16876118066056492</v>
      </c>
      <c r="AC143" s="13">
        <f t="shared" si="24"/>
        <v>0.17112383718981283</v>
      </c>
      <c r="AD143" s="13">
        <f t="shared" si="24"/>
        <v>0.17351957091047021</v>
      </c>
      <c r="AE143" s="13">
        <f t="shared" si="24"/>
        <v>0.1759488449032168</v>
      </c>
      <c r="AF143" s="13">
        <f t="shared" si="24"/>
        <v>0.17841212873186182</v>
      </c>
      <c r="AG143" s="13">
        <f t="shared" si="24"/>
        <v>0.18090989853410788</v>
      </c>
      <c r="AH143" s="13">
        <f t="shared" si="24"/>
        <v>0.18344263711358538</v>
      </c>
      <c r="AI143" s="13">
        <f t="shared" si="24"/>
        <v>0.18601083403317559</v>
      </c>
      <c r="AJ143" s="13">
        <f t="shared" si="25"/>
        <v>0.18861498570964005</v>
      </c>
      <c r="AK143" s="13">
        <f t="shared" si="26"/>
        <v>0.19125559550957502</v>
      </c>
      <c r="AL143" s="13">
        <f t="shared" si="27"/>
        <v>0.19393317384670908</v>
      </c>
      <c r="AM143" s="13">
        <f t="shared" si="28"/>
        <v>0.19664823828056302</v>
      </c>
      <c r="AN143" s="13">
        <f t="shared" si="29"/>
        <v>0.19940131361649091</v>
      </c>
    </row>
    <row r="144" spans="2:40" x14ac:dyDescent="0.2">
      <c r="B144" s="44" t="s">
        <v>55</v>
      </c>
      <c r="C144" s="13">
        <f>D116*(1+$E$52)</f>
        <v>2.0810727891893599</v>
      </c>
      <c r="D144" s="13">
        <f t="shared" si="30"/>
        <v>2.1335158234769316</v>
      </c>
      <c r="E144" s="13">
        <f t="shared" si="24"/>
        <v>2.1872804222285502</v>
      </c>
      <c r="F144" s="13">
        <f t="shared" si="24"/>
        <v>2.2378065999820294</v>
      </c>
      <c r="G144" s="13">
        <f t="shared" si="24"/>
        <v>2.2894999324416139</v>
      </c>
      <c r="H144" s="13">
        <f t="shared" si="24"/>
        <v>2.3423873808810147</v>
      </c>
      <c r="I144" s="13">
        <f t="shared" si="24"/>
        <v>2.3964965293793661</v>
      </c>
      <c r="J144" s="13">
        <f t="shared" si="24"/>
        <v>2.4518555992080291</v>
      </c>
      <c r="K144" s="13">
        <f t="shared" si="24"/>
        <v>2.5033445667913976</v>
      </c>
      <c r="L144" s="13">
        <f t="shared" si="24"/>
        <v>2.5559148026940166</v>
      </c>
      <c r="M144" s="13">
        <f t="shared" si="24"/>
        <v>2.6095890135505906</v>
      </c>
      <c r="N144" s="13">
        <f t="shared" si="24"/>
        <v>2.6643903828351529</v>
      </c>
      <c r="O144" s="13">
        <f t="shared" si="24"/>
        <v>2.7203425808746911</v>
      </c>
      <c r="P144" s="13">
        <f t="shared" si="24"/>
        <v>2.7774697750730595</v>
      </c>
      <c r="Q144" s="13">
        <f t="shared" si="24"/>
        <v>2.8357966403495936</v>
      </c>
      <c r="R144" s="13">
        <f t="shared" si="24"/>
        <v>2.8953483697969347</v>
      </c>
      <c r="S144" s="13">
        <f t="shared" si="24"/>
        <v>2.9561506855626702</v>
      </c>
      <c r="T144" s="13">
        <f t="shared" si="24"/>
        <v>3.007883322560017</v>
      </c>
      <c r="U144" s="13">
        <f t="shared" si="24"/>
        <v>3.0605212807048177</v>
      </c>
      <c r="V144" s="13">
        <f t="shared" si="24"/>
        <v>3.1140804031171521</v>
      </c>
      <c r="W144" s="13">
        <f t="shared" si="24"/>
        <v>3.1685768101717025</v>
      </c>
      <c r="X144" s="13">
        <f t="shared" si="24"/>
        <v>3.2240269043497074</v>
      </c>
      <c r="Y144" s="13">
        <f t="shared" si="24"/>
        <v>3.2804473751758274</v>
      </c>
      <c r="Z144" s="13">
        <f t="shared" si="24"/>
        <v>3.3378552042414045</v>
      </c>
      <c r="AA144" s="13">
        <f t="shared" si="24"/>
        <v>3.3962676703156292</v>
      </c>
      <c r="AB144" s="13">
        <f t="shared" si="24"/>
        <v>3.4438154177000482</v>
      </c>
      <c r="AC144" s="13">
        <f t="shared" si="24"/>
        <v>3.4920288335478489</v>
      </c>
      <c r="AD144" s="13">
        <f t="shared" si="24"/>
        <v>3.5409172372175188</v>
      </c>
      <c r="AE144" s="13">
        <f t="shared" si="24"/>
        <v>3.5904900785385641</v>
      </c>
      <c r="AF144" s="13">
        <f t="shared" si="24"/>
        <v>3.6407569396381039</v>
      </c>
      <c r="AG144" s="13">
        <f t="shared" si="24"/>
        <v>3.6917275367930373</v>
      </c>
      <c r="AH144" s="13">
        <f t="shared" si="24"/>
        <v>3.74341172230814</v>
      </c>
      <c r="AI144" s="13">
        <f t="shared" si="24"/>
        <v>3.795819486420454</v>
      </c>
      <c r="AJ144" s="13">
        <f t="shared" si="25"/>
        <v>3.8489609592303404</v>
      </c>
      <c r="AK144" s="13">
        <f t="shared" si="26"/>
        <v>3.9028464126595654</v>
      </c>
      <c r="AL144" s="13">
        <f t="shared" si="27"/>
        <v>3.9574862624367992</v>
      </c>
      <c r="AM144" s="13">
        <f t="shared" si="28"/>
        <v>4.0128910701109142</v>
      </c>
      <c r="AN144" s="13">
        <f t="shared" si="29"/>
        <v>4.0690715450924673</v>
      </c>
    </row>
    <row r="145" spans="2:40" x14ac:dyDescent="0.2">
      <c r="B145" s="44" t="s">
        <v>56</v>
      </c>
      <c r="C145" s="13">
        <f>D117*(1+$E$52)</f>
        <v>0.90867559907104867</v>
      </c>
      <c r="D145" s="13">
        <f t="shared" si="30"/>
        <v>0.93157422416763902</v>
      </c>
      <c r="E145" s="13">
        <f t="shared" si="24"/>
        <v>0.95504989461666345</v>
      </c>
      <c r="F145" s="13">
        <f t="shared" si="24"/>
        <v>0.9771115471823083</v>
      </c>
      <c r="G145" s="13">
        <f t="shared" si="24"/>
        <v>0.99968282392221952</v>
      </c>
      <c r="H145" s="13">
        <f t="shared" si="24"/>
        <v>1.0227754971548226</v>
      </c>
      <c r="I145" s="13">
        <f t="shared" si="24"/>
        <v>1.046401611139099</v>
      </c>
      <c r="J145" s="13">
        <f t="shared" si="24"/>
        <v>1.0705734883564122</v>
      </c>
      <c r="K145" s="13">
        <f t="shared" si="24"/>
        <v>1.0930555316118968</v>
      </c>
      <c r="L145" s="13">
        <f t="shared" si="24"/>
        <v>1.1160096977757465</v>
      </c>
      <c r="M145" s="13">
        <f t="shared" si="24"/>
        <v>1.139445901429037</v>
      </c>
      <c r="N145" s="13">
        <f t="shared" si="24"/>
        <v>1.1633742653590466</v>
      </c>
      <c r="O145" s="13">
        <f t="shared" si="24"/>
        <v>1.1878051249315864</v>
      </c>
      <c r="P145" s="13">
        <f t="shared" si="24"/>
        <v>1.2127490325551495</v>
      </c>
      <c r="Q145" s="13">
        <f t="shared" si="24"/>
        <v>1.2382167622388076</v>
      </c>
      <c r="R145" s="13">
        <f t="shared" si="24"/>
        <v>1.2642193142458225</v>
      </c>
      <c r="S145" s="13">
        <f t="shared" si="24"/>
        <v>1.2907679198449846</v>
      </c>
      <c r="T145" s="13">
        <f t="shared" si="24"/>
        <v>1.3133563584422721</v>
      </c>
      <c r="U145" s="13">
        <f t="shared" si="24"/>
        <v>1.3363400947150119</v>
      </c>
      <c r="V145" s="13">
        <f t="shared" si="24"/>
        <v>1.3597260463725247</v>
      </c>
      <c r="W145" s="13">
        <f t="shared" si="24"/>
        <v>1.3835212521840439</v>
      </c>
      <c r="X145" s="13">
        <f t="shared" si="24"/>
        <v>1.4077328740972648</v>
      </c>
      <c r="Y145" s="13">
        <f t="shared" si="24"/>
        <v>1.432368199393967</v>
      </c>
      <c r="Z145" s="13">
        <f t="shared" si="24"/>
        <v>1.4574346428833616</v>
      </c>
      <c r="AA145" s="13">
        <f t="shared" si="24"/>
        <v>1.4829397491338205</v>
      </c>
      <c r="AB145" s="13">
        <f t="shared" si="24"/>
        <v>1.5037009056216941</v>
      </c>
      <c r="AC145" s="13">
        <f t="shared" si="24"/>
        <v>1.5247527183003979</v>
      </c>
      <c r="AD145" s="13">
        <f t="shared" si="24"/>
        <v>1.5460992563566036</v>
      </c>
      <c r="AE145" s="13">
        <f t="shared" si="24"/>
        <v>1.5677446459455961</v>
      </c>
      <c r="AF145" s="13">
        <f t="shared" si="24"/>
        <v>1.5896930709888346</v>
      </c>
      <c r="AG145" s="13">
        <f t="shared" si="24"/>
        <v>1.6119487739826783</v>
      </c>
      <c r="AH145" s="13">
        <f t="shared" si="24"/>
        <v>1.6345160568184358</v>
      </c>
      <c r="AI145" s="13">
        <f t="shared" si="24"/>
        <v>1.6573992816138938</v>
      </c>
      <c r="AJ145" s="13">
        <f t="shared" si="25"/>
        <v>1.6806028715564885</v>
      </c>
      <c r="AK145" s="13">
        <f t="shared" si="26"/>
        <v>1.7041313117582793</v>
      </c>
      <c r="AL145" s="13">
        <f t="shared" si="27"/>
        <v>1.7279891501228952</v>
      </c>
      <c r="AM145" s="13">
        <f t="shared" si="28"/>
        <v>1.7521809982246157</v>
      </c>
      <c r="AN145" s="13">
        <f t="shared" si="29"/>
        <v>1.7767115321997604</v>
      </c>
    </row>
    <row r="146" spans="2:40" x14ac:dyDescent="0.2">
      <c r="B146" s="76"/>
      <c r="C146" s="488"/>
      <c r="D146" s="488"/>
      <c r="E146" s="488"/>
      <c r="F146" s="488"/>
      <c r="G146" s="488"/>
      <c r="H146" s="488"/>
      <c r="I146" s="488"/>
      <c r="J146" s="488"/>
      <c r="K146" s="488"/>
      <c r="L146" s="488"/>
      <c r="M146" s="488"/>
      <c r="N146" s="488"/>
      <c r="O146" s="488"/>
      <c r="P146" s="488"/>
      <c r="Q146" s="488"/>
      <c r="R146" s="488"/>
      <c r="S146" s="488"/>
      <c r="T146" s="488"/>
      <c r="U146" s="488"/>
      <c r="V146" s="488"/>
      <c r="W146" s="488"/>
      <c r="X146" s="488"/>
      <c r="Y146" s="488"/>
      <c r="Z146" s="488"/>
      <c r="AA146" s="488"/>
      <c r="AB146" s="488"/>
      <c r="AC146" s="488"/>
      <c r="AD146" s="488"/>
      <c r="AE146" s="488"/>
      <c r="AF146" s="488"/>
      <c r="AG146" s="488"/>
      <c r="AH146" s="488"/>
      <c r="AI146" s="488"/>
      <c r="AJ146" s="488"/>
      <c r="AK146" s="488"/>
      <c r="AL146" s="488"/>
      <c r="AM146" s="488"/>
      <c r="AN146" s="488"/>
    </row>
    <row r="148" spans="2:40" x14ac:dyDescent="0.2">
      <c r="B148" s="48" t="s">
        <v>268</v>
      </c>
    </row>
    <row r="149" spans="2:40" x14ac:dyDescent="0.2">
      <c r="B149" s="6"/>
      <c r="C149" s="45">
        <v>2016</v>
      </c>
      <c r="D149" s="45">
        <v>2017</v>
      </c>
      <c r="E149" s="45">
        <v>2018</v>
      </c>
      <c r="F149" s="45">
        <v>2019</v>
      </c>
      <c r="G149" s="45">
        <v>2020</v>
      </c>
      <c r="H149" s="45">
        <v>2021</v>
      </c>
      <c r="I149" s="45">
        <v>2022</v>
      </c>
      <c r="J149" s="45">
        <v>2023</v>
      </c>
      <c r="K149" s="45">
        <v>2024</v>
      </c>
      <c r="L149" s="45">
        <v>2025</v>
      </c>
      <c r="M149" s="45">
        <v>2026</v>
      </c>
      <c r="N149" s="45">
        <v>2027</v>
      </c>
      <c r="O149" s="45">
        <v>2028</v>
      </c>
      <c r="P149" s="45">
        <v>2029</v>
      </c>
      <c r="Q149" s="45">
        <v>2030</v>
      </c>
      <c r="R149" s="45">
        <v>2031</v>
      </c>
      <c r="S149" s="45">
        <v>2032</v>
      </c>
      <c r="T149" s="45">
        <v>2033</v>
      </c>
      <c r="U149" s="45">
        <v>2034</v>
      </c>
      <c r="V149" s="45">
        <v>2035</v>
      </c>
      <c r="W149" s="45">
        <v>2036</v>
      </c>
      <c r="X149" s="45">
        <v>2037</v>
      </c>
      <c r="Y149" s="45">
        <v>2038</v>
      </c>
      <c r="Z149" s="45">
        <v>2039</v>
      </c>
      <c r="AA149" s="45">
        <v>2040</v>
      </c>
      <c r="AB149" s="45">
        <v>2041</v>
      </c>
      <c r="AC149" s="45">
        <v>2042</v>
      </c>
      <c r="AD149" s="45">
        <v>2043</v>
      </c>
      <c r="AE149" s="45">
        <v>2044</v>
      </c>
      <c r="AF149" s="45">
        <v>2045</v>
      </c>
      <c r="AG149" s="45">
        <v>2046</v>
      </c>
      <c r="AH149" s="45">
        <v>2047</v>
      </c>
      <c r="AI149" s="45">
        <v>2048</v>
      </c>
      <c r="AJ149" s="45">
        <v>2049</v>
      </c>
      <c r="AK149" s="45">
        <v>2050</v>
      </c>
      <c r="AL149" s="45">
        <v>2051</v>
      </c>
      <c r="AM149" s="45">
        <v>2052</v>
      </c>
      <c r="AN149" s="45">
        <v>2053</v>
      </c>
    </row>
    <row r="150" spans="2:40" x14ac:dyDescent="0.2">
      <c r="B150" s="44" t="s">
        <v>50</v>
      </c>
      <c r="C150" s="13">
        <f>F111*(1+$E$52)</f>
        <v>2.1774559725887717E-2</v>
      </c>
      <c r="D150" s="13">
        <f>C150*(1+F$52)</f>
        <v>2.2323278630980086E-2</v>
      </c>
      <c r="E150" s="13">
        <f t="shared" ref="E150:AI154" si="31">D150*(1+G$52)</f>
        <v>2.2885825252480781E-2</v>
      </c>
      <c r="F150" s="13">
        <f t="shared" si="31"/>
        <v>2.3414487815813085E-2</v>
      </c>
      <c r="G150" s="13">
        <f t="shared" si="31"/>
        <v>2.3955362484358363E-2</v>
      </c>
      <c r="H150" s="13">
        <f t="shared" si="31"/>
        <v>2.4508731357747039E-2</v>
      </c>
      <c r="I150" s="13">
        <f t="shared" si="31"/>
        <v>2.5074883052110992E-2</v>
      </c>
      <c r="J150" s="13">
        <f t="shared" si="31"/>
        <v>2.5654112850614752E-2</v>
      </c>
      <c r="K150" s="13">
        <f t="shared" si="31"/>
        <v>2.6192849220477661E-2</v>
      </c>
      <c r="L150" s="13">
        <f t="shared" si="31"/>
        <v>2.6742899054107691E-2</v>
      </c>
      <c r="M150" s="13">
        <f t="shared" si="31"/>
        <v>2.7304499934243949E-2</v>
      </c>
      <c r="N150" s="13">
        <f t="shared" si="31"/>
        <v>2.7877894432863069E-2</v>
      </c>
      <c r="O150" s="13">
        <f t="shared" si="31"/>
        <v>2.8463330215953191E-2</v>
      </c>
      <c r="P150" s="13">
        <f t="shared" si="31"/>
        <v>2.9061060150488205E-2</v>
      </c>
      <c r="Q150" s="13">
        <f t="shared" si="31"/>
        <v>2.9671342413648456E-2</v>
      </c>
      <c r="R150" s="13">
        <f t="shared" si="31"/>
        <v>3.029444060433507E-2</v>
      </c>
      <c r="S150" s="13">
        <f t="shared" si="31"/>
        <v>3.0930623857026104E-2</v>
      </c>
      <c r="T150" s="13">
        <f t="shared" si="31"/>
        <v>3.1471909774524062E-2</v>
      </c>
      <c r="U150" s="13">
        <f t="shared" si="31"/>
        <v>3.2022668195578238E-2</v>
      </c>
      <c r="V150" s="13">
        <f t="shared" si="31"/>
        <v>3.2583064889000861E-2</v>
      </c>
      <c r="W150" s="13">
        <f t="shared" si="31"/>
        <v>3.3153268524558376E-2</v>
      </c>
      <c r="X150" s="13">
        <f t="shared" si="31"/>
        <v>3.3733450723738151E-2</v>
      </c>
      <c r="Y150" s="13">
        <f t="shared" si="31"/>
        <v>3.4323786111403569E-2</v>
      </c>
      <c r="Z150" s="13">
        <f t="shared" si="31"/>
        <v>3.4924452368353134E-2</v>
      </c>
      <c r="AA150" s="13">
        <f t="shared" si="31"/>
        <v>3.5535630284799315E-2</v>
      </c>
      <c r="AB150" s="13">
        <f t="shared" si="31"/>
        <v>3.6033129108786505E-2</v>
      </c>
      <c r="AC150" s="13">
        <f t="shared" si="31"/>
        <v>3.6537592916309515E-2</v>
      </c>
      <c r="AD150" s="13">
        <f t="shared" si="31"/>
        <v>3.7049119217137848E-2</v>
      </c>
      <c r="AE150" s="13">
        <f t="shared" si="31"/>
        <v>3.7567806886177779E-2</v>
      </c>
      <c r="AF150" s="13">
        <f t="shared" si="31"/>
        <v>3.8093756182584267E-2</v>
      </c>
      <c r="AG150" s="13">
        <f t="shared" si="31"/>
        <v>3.8627068769140446E-2</v>
      </c>
      <c r="AH150" s="13">
        <f t="shared" si="31"/>
        <v>3.9167847731908415E-2</v>
      </c>
      <c r="AI150" s="13">
        <f t="shared" si="31"/>
        <v>3.9716197600155136E-2</v>
      </c>
      <c r="AJ150" s="13">
        <f t="shared" ref="AJ150:AJ154" si="32">AI150*(1+AL$52)</f>
        <v>4.0272224366557308E-2</v>
      </c>
      <c r="AK150" s="13">
        <f t="shared" ref="AK150:AK154" si="33">AJ150*(1+AM$52)</f>
        <v>4.0836035507689113E-2</v>
      </c>
      <c r="AL150" s="13">
        <f t="shared" ref="AL150:AL154" si="34">AK150*(1+AN$52)</f>
        <v>4.1407740004796759E-2</v>
      </c>
      <c r="AM150" s="13">
        <f t="shared" ref="AM150:AM154" si="35">AL150*(1+AO$52)</f>
        <v>4.1987448364863914E-2</v>
      </c>
      <c r="AN150" s="13">
        <f t="shared" ref="AN150:AN154" si="36">AM150*(1+AP$52)</f>
        <v>4.2575272641972008E-2</v>
      </c>
    </row>
    <row r="151" spans="2:40" x14ac:dyDescent="0.2">
      <c r="B151" s="44" t="s">
        <v>51</v>
      </c>
      <c r="C151" s="13">
        <f>F112*(1+$E$52)</f>
        <v>6.7533667980342119E-2</v>
      </c>
      <c r="D151" s="13">
        <f t="shared" ref="D151:D154" si="37">C151*(1+F$52)</f>
        <v>6.9235516413446732E-2</v>
      </c>
      <c r="E151" s="13">
        <f t="shared" si="31"/>
        <v>7.0980251427065585E-2</v>
      </c>
      <c r="F151" s="13">
        <f t="shared" si="31"/>
        <v>7.261989523503079E-2</v>
      </c>
      <c r="G151" s="13">
        <f t="shared" si="31"/>
        <v>7.4297414814959994E-2</v>
      </c>
      <c r="H151" s="13">
        <f t="shared" si="31"/>
        <v>7.6013685097185563E-2</v>
      </c>
      <c r="I151" s="13">
        <f t="shared" si="31"/>
        <v>7.7769601222930543E-2</v>
      </c>
      <c r="J151" s="13">
        <f t="shared" si="31"/>
        <v>7.9566079011180235E-2</v>
      </c>
      <c r="K151" s="13">
        <f t="shared" si="31"/>
        <v>8.1236966670415009E-2</v>
      </c>
      <c r="L151" s="13">
        <f t="shared" si="31"/>
        <v>8.2942942970493719E-2</v>
      </c>
      <c r="M151" s="13">
        <f t="shared" si="31"/>
        <v>8.4684744772874077E-2</v>
      </c>
      <c r="N151" s="13">
        <f t="shared" si="31"/>
        <v>8.6463124413104428E-2</v>
      </c>
      <c r="O151" s="13">
        <f t="shared" si="31"/>
        <v>8.8278850025779607E-2</v>
      </c>
      <c r="P151" s="13">
        <f t="shared" si="31"/>
        <v>9.0132705876320968E-2</v>
      </c>
      <c r="Q151" s="13">
        <f t="shared" si="31"/>
        <v>9.2025492699723696E-2</v>
      </c>
      <c r="R151" s="13">
        <f t="shared" si="31"/>
        <v>9.3958028046417882E-2</v>
      </c>
      <c r="S151" s="13">
        <f t="shared" si="31"/>
        <v>9.593114663539265E-2</v>
      </c>
      <c r="T151" s="13">
        <f t="shared" si="31"/>
        <v>9.7609941701512035E-2</v>
      </c>
      <c r="U151" s="13">
        <f t="shared" si="31"/>
        <v>9.9318115681288496E-2</v>
      </c>
      <c r="V151" s="13">
        <f t="shared" si="31"/>
        <v>0.10105618270571105</v>
      </c>
      <c r="W151" s="13">
        <f t="shared" si="31"/>
        <v>0.10282466590306101</v>
      </c>
      <c r="X151" s="13">
        <f t="shared" si="31"/>
        <v>0.10462409755636458</v>
      </c>
      <c r="Y151" s="13">
        <f t="shared" si="31"/>
        <v>0.10645501926360097</v>
      </c>
      <c r="Z151" s="13">
        <f t="shared" si="31"/>
        <v>0.108317982100714</v>
      </c>
      <c r="AA151" s="13">
        <f t="shared" si="31"/>
        <v>0.1102135467874765</v>
      </c>
      <c r="AB151" s="13">
        <f t="shared" si="31"/>
        <v>0.11175653644250116</v>
      </c>
      <c r="AC151" s="13">
        <f t="shared" si="31"/>
        <v>0.11332112795269618</v>
      </c>
      <c r="AD151" s="13">
        <f t="shared" si="31"/>
        <v>0.11490762374403393</v>
      </c>
      <c r="AE151" s="13">
        <f t="shared" si="31"/>
        <v>0.11651633047645041</v>
      </c>
      <c r="AF151" s="13">
        <f t="shared" si="31"/>
        <v>0.11814755910312072</v>
      </c>
      <c r="AG151" s="13">
        <f t="shared" si="31"/>
        <v>0.11980162493056441</v>
      </c>
      <c r="AH151" s="13">
        <f t="shared" si="31"/>
        <v>0.12147884767959231</v>
      </c>
      <c r="AI151" s="13">
        <f t="shared" si="31"/>
        <v>0.12317955154710661</v>
      </c>
      <c r="AJ151" s="13">
        <f t="shared" si="32"/>
        <v>0.1249040652687661</v>
      </c>
      <c r="AK151" s="13">
        <f t="shared" si="33"/>
        <v>0.12665272218252882</v>
      </c>
      <c r="AL151" s="13">
        <f t="shared" si="34"/>
        <v>0.12842586029308423</v>
      </c>
      <c r="AM151" s="13">
        <f t="shared" si="35"/>
        <v>0.13022382233718741</v>
      </c>
      <c r="AN151" s="13">
        <f t="shared" si="36"/>
        <v>0.13204695584990803</v>
      </c>
    </row>
    <row r="152" spans="2:40" x14ac:dyDescent="0.2">
      <c r="B152" s="44" t="s">
        <v>57</v>
      </c>
      <c r="C152" s="13">
        <f>F115*(1+$E$52)</f>
        <v>4.7228694717149557E-2</v>
      </c>
      <c r="D152" s="13">
        <f t="shared" si="37"/>
        <v>4.8418857824021722E-2</v>
      </c>
      <c r="E152" s="13">
        <f t="shared" si="31"/>
        <v>4.9639013041187063E-2</v>
      </c>
      <c r="F152" s="13">
        <f t="shared" si="31"/>
        <v>5.0785674242438482E-2</v>
      </c>
      <c r="G152" s="13">
        <f t="shared" si="31"/>
        <v>5.1958823317438806E-2</v>
      </c>
      <c r="H152" s="13">
        <f t="shared" si="31"/>
        <v>5.3159072136071635E-2</v>
      </c>
      <c r="I152" s="13">
        <f t="shared" si="31"/>
        <v>5.4387046702414885E-2</v>
      </c>
      <c r="J152" s="13">
        <f t="shared" si="31"/>
        <v>5.5643387481240661E-2</v>
      </c>
      <c r="K152" s="13">
        <f t="shared" si="31"/>
        <v>5.6811898618346707E-2</v>
      </c>
      <c r="L152" s="13">
        <f t="shared" si="31"/>
        <v>5.8004948489331985E-2</v>
      </c>
      <c r="M152" s="13">
        <f t="shared" si="31"/>
        <v>5.9223052407607953E-2</v>
      </c>
      <c r="N152" s="13">
        <f t="shared" si="31"/>
        <v>6.0466736508167716E-2</v>
      </c>
      <c r="O152" s="13">
        <f t="shared" si="31"/>
        <v>6.1736537974839231E-2</v>
      </c>
      <c r="P152" s="13">
        <f t="shared" si="31"/>
        <v>6.3033005272310844E-2</v>
      </c>
      <c r="Q152" s="13">
        <f t="shared" si="31"/>
        <v>6.4356698383029362E-2</v>
      </c>
      <c r="R152" s="13">
        <f t="shared" si="31"/>
        <v>6.5708189049072968E-2</v>
      </c>
      <c r="S152" s="13">
        <f t="shared" si="31"/>
        <v>6.7088061019103501E-2</v>
      </c>
      <c r="T152" s="13">
        <f t="shared" si="31"/>
        <v>6.8262102086937823E-2</v>
      </c>
      <c r="U152" s="13">
        <f t="shared" si="31"/>
        <v>6.9456688873459238E-2</v>
      </c>
      <c r="V152" s="13">
        <f t="shared" si="31"/>
        <v>7.0672180928744777E-2</v>
      </c>
      <c r="W152" s="13">
        <f t="shared" si="31"/>
        <v>7.1908944094997818E-2</v>
      </c>
      <c r="X152" s="13">
        <f t="shared" si="31"/>
        <v>7.3167350616660284E-2</v>
      </c>
      <c r="Y152" s="13">
        <f t="shared" si="31"/>
        <v>7.4447779252451843E-2</v>
      </c>
      <c r="Z152" s="13">
        <f t="shared" si="31"/>
        <v>7.5750615389369752E-2</v>
      </c>
      <c r="AA152" s="13">
        <f t="shared" si="31"/>
        <v>7.7076251158683731E-2</v>
      </c>
      <c r="AB152" s="13">
        <f t="shared" si="31"/>
        <v>7.81553186749053E-2</v>
      </c>
      <c r="AC152" s="13">
        <f t="shared" si="31"/>
        <v>7.9249493136353974E-2</v>
      </c>
      <c r="AD152" s="13">
        <f t="shared" si="31"/>
        <v>8.0358986040262925E-2</v>
      </c>
      <c r="AE152" s="13">
        <f t="shared" si="31"/>
        <v>8.1484011844826607E-2</v>
      </c>
      <c r="AF152" s="13">
        <f t="shared" si="31"/>
        <v>8.2624788010654177E-2</v>
      </c>
      <c r="AG152" s="13">
        <f t="shared" si="31"/>
        <v>8.3781535042803335E-2</v>
      </c>
      <c r="AH152" s="13">
        <f t="shared" si="31"/>
        <v>8.4954476533402587E-2</v>
      </c>
      <c r="AI152" s="13">
        <f t="shared" si="31"/>
        <v>8.6143839204870218E-2</v>
      </c>
      <c r="AJ152" s="13">
        <f t="shared" si="32"/>
        <v>8.7349852953738399E-2</v>
      </c>
      <c r="AK152" s="13">
        <f t="shared" si="33"/>
        <v>8.8572750895090743E-2</v>
      </c>
      <c r="AL152" s="13">
        <f t="shared" si="34"/>
        <v>8.981276940762202E-2</v>
      </c>
      <c r="AM152" s="13">
        <f t="shared" si="35"/>
        <v>9.1070148179328736E-2</v>
      </c>
      <c r="AN152" s="13">
        <f t="shared" si="36"/>
        <v>9.2345130253839336E-2</v>
      </c>
    </row>
    <row r="153" spans="2:40" x14ac:dyDescent="0.2">
      <c r="B153" s="44" t="s">
        <v>55</v>
      </c>
      <c r="C153" s="13">
        <f>F116*(1+$E$52)</f>
        <v>0.79144522857361088</v>
      </c>
      <c r="D153" s="13">
        <f t="shared" si="37"/>
        <v>0.81138964833366578</v>
      </c>
      <c r="E153" s="13">
        <f t="shared" si="31"/>
        <v>0.83183666747167406</v>
      </c>
      <c r="F153" s="13">
        <f t="shared" si="31"/>
        <v>0.85105209449026964</v>
      </c>
      <c r="G153" s="13">
        <f t="shared" si="31"/>
        <v>0.87071139787299479</v>
      </c>
      <c r="H153" s="13">
        <f t="shared" si="31"/>
        <v>0.89082483116386091</v>
      </c>
      <c r="I153" s="13">
        <f t="shared" si="31"/>
        <v>0.91140288476374598</v>
      </c>
      <c r="J153" s="13">
        <f t="shared" si="31"/>
        <v>0.93245629140178843</v>
      </c>
      <c r="K153" s="13">
        <f t="shared" si="31"/>
        <v>0.95203787352122593</v>
      </c>
      <c r="L153" s="13">
        <f t="shared" si="31"/>
        <v>0.97203066886517153</v>
      </c>
      <c r="M153" s="13">
        <f t="shared" si="31"/>
        <v>0.99244331291134003</v>
      </c>
      <c r="N153" s="13">
        <f t="shared" si="31"/>
        <v>1.0132846224824781</v>
      </c>
      <c r="O153" s="13">
        <f t="shared" si="31"/>
        <v>1.0345635995546101</v>
      </c>
      <c r="P153" s="13">
        <f t="shared" si="31"/>
        <v>1.0562894351452567</v>
      </c>
      <c r="Q153" s="13">
        <f t="shared" si="31"/>
        <v>1.0784715132833071</v>
      </c>
      <c r="R153" s="13">
        <f t="shared" si="31"/>
        <v>1.1011194150622565</v>
      </c>
      <c r="S153" s="13">
        <f t="shared" si="31"/>
        <v>1.1242429227785637</v>
      </c>
      <c r="T153" s="13">
        <f t="shared" si="31"/>
        <v>1.1439171739271887</v>
      </c>
      <c r="U153" s="13">
        <f t="shared" si="31"/>
        <v>1.1639357244709145</v>
      </c>
      <c r="V153" s="13">
        <f t="shared" si="31"/>
        <v>1.1843045996491557</v>
      </c>
      <c r="W153" s="13">
        <f t="shared" si="31"/>
        <v>1.2050299301430161</v>
      </c>
      <c r="X153" s="13">
        <f t="shared" si="31"/>
        <v>1.2261179539205189</v>
      </c>
      <c r="Y153" s="13">
        <f t="shared" si="31"/>
        <v>1.2475750181141281</v>
      </c>
      <c r="Z153" s="13">
        <f t="shared" si="31"/>
        <v>1.2694075809311254</v>
      </c>
      <c r="AA153" s="13">
        <f t="shared" si="31"/>
        <v>1.2916222135974202</v>
      </c>
      <c r="AB153" s="13">
        <f t="shared" si="31"/>
        <v>1.3097049245877841</v>
      </c>
      <c r="AC153" s="13">
        <f t="shared" si="31"/>
        <v>1.3280407935320131</v>
      </c>
      <c r="AD153" s="13">
        <f t="shared" si="31"/>
        <v>1.3466333646414612</v>
      </c>
      <c r="AE153" s="13">
        <f t="shared" si="31"/>
        <v>1.3654862317464418</v>
      </c>
      <c r="AF153" s="13">
        <f t="shared" si="31"/>
        <v>1.3846030389908921</v>
      </c>
      <c r="AG153" s="13">
        <f t="shared" si="31"/>
        <v>1.4039874815367646</v>
      </c>
      <c r="AH153" s="13">
        <f t="shared" si="31"/>
        <v>1.4236433062782792</v>
      </c>
      <c r="AI153" s="13">
        <f t="shared" si="31"/>
        <v>1.4435743125661751</v>
      </c>
      <c r="AJ153" s="13">
        <f t="shared" si="32"/>
        <v>1.4637843529421015</v>
      </c>
      <c r="AK153" s="13">
        <f t="shared" si="33"/>
        <v>1.4842773338832909</v>
      </c>
      <c r="AL153" s="13">
        <f t="shared" si="34"/>
        <v>1.505057216557657</v>
      </c>
      <c r="AM153" s="13">
        <f t="shared" si="35"/>
        <v>1.5261280175894643</v>
      </c>
      <c r="AN153" s="13">
        <f t="shared" si="36"/>
        <v>1.5474938098357167</v>
      </c>
    </row>
    <row r="154" spans="2:40" x14ac:dyDescent="0.2">
      <c r="B154" s="44" t="s">
        <v>56</v>
      </c>
      <c r="C154" s="13">
        <f>F117*(1+$E$52)</f>
        <v>1.4169730236872116</v>
      </c>
      <c r="D154" s="13">
        <f t="shared" si="37"/>
        <v>1.4526807438841292</v>
      </c>
      <c r="E154" s="13">
        <f t="shared" si="31"/>
        <v>1.4892882986300091</v>
      </c>
      <c r="F154" s="13">
        <f t="shared" si="31"/>
        <v>1.5236908583283622</v>
      </c>
      <c r="G154" s="13">
        <f t="shared" si="31"/>
        <v>1.5588881171557472</v>
      </c>
      <c r="H154" s="13">
        <f t="shared" si="31"/>
        <v>1.5948984326620448</v>
      </c>
      <c r="I154" s="13">
        <f t="shared" si="31"/>
        <v>1.631740586456538</v>
      </c>
      <c r="J154" s="13">
        <f t="shared" si="31"/>
        <v>1.6694337940036839</v>
      </c>
      <c r="K154" s="13">
        <f t="shared" si="31"/>
        <v>1.704491903677761</v>
      </c>
      <c r="L154" s="13">
        <f t="shared" si="31"/>
        <v>1.7402862336549938</v>
      </c>
      <c r="M154" s="13">
        <f t="shared" si="31"/>
        <v>1.7768322445617486</v>
      </c>
      <c r="N154" s="13">
        <f t="shared" si="31"/>
        <v>1.8141457216975452</v>
      </c>
      <c r="O154" s="13">
        <f t="shared" si="31"/>
        <v>1.8522427818531935</v>
      </c>
      <c r="P154" s="13">
        <f t="shared" si="31"/>
        <v>1.8911398802721104</v>
      </c>
      <c r="Q154" s="13">
        <f t="shared" si="31"/>
        <v>1.9308538177578245</v>
      </c>
      <c r="R154" s="13">
        <f t="shared" si="31"/>
        <v>1.9714017479307386</v>
      </c>
      <c r="S154" s="13">
        <f t="shared" si="31"/>
        <v>2.0128011846372837</v>
      </c>
      <c r="T154" s="13">
        <f t="shared" si="31"/>
        <v>2.0480252053684365</v>
      </c>
      <c r="U154" s="13">
        <f t="shared" si="31"/>
        <v>2.0838656464623844</v>
      </c>
      <c r="V154" s="13">
        <f t="shared" si="31"/>
        <v>2.1203332952754761</v>
      </c>
      <c r="W154" s="13">
        <f t="shared" si="31"/>
        <v>2.1574391279427969</v>
      </c>
      <c r="X154" s="13">
        <f t="shared" si="31"/>
        <v>2.1951943126817959</v>
      </c>
      <c r="Y154" s="13">
        <f t="shared" si="31"/>
        <v>2.2336102131537277</v>
      </c>
      <c r="Z154" s="13">
        <f t="shared" si="31"/>
        <v>2.2726983918839179</v>
      </c>
      <c r="AA154" s="13">
        <f t="shared" si="31"/>
        <v>2.3124706137418864</v>
      </c>
      <c r="AB154" s="13">
        <f t="shared" si="31"/>
        <v>2.3448452023342727</v>
      </c>
      <c r="AC154" s="13">
        <f t="shared" si="31"/>
        <v>2.3776730351669526</v>
      </c>
      <c r="AD154" s="13">
        <f t="shared" si="31"/>
        <v>2.4109604576592898</v>
      </c>
      <c r="AE154" s="13">
        <f t="shared" si="31"/>
        <v>2.44471390406652</v>
      </c>
      <c r="AF154" s="13">
        <f t="shared" si="31"/>
        <v>2.4789398987234512</v>
      </c>
      <c r="AG154" s="13">
        <f t="shared" si="31"/>
        <v>2.5136450573055797</v>
      </c>
      <c r="AH154" s="13">
        <f t="shared" si="31"/>
        <v>2.548836088107858</v>
      </c>
      <c r="AI154" s="13">
        <f t="shared" si="31"/>
        <v>2.5845197933413679</v>
      </c>
      <c r="AJ154" s="13">
        <f t="shared" si="32"/>
        <v>2.6207030704481471</v>
      </c>
      <c r="AK154" s="13">
        <f t="shared" si="33"/>
        <v>2.6573929134344212</v>
      </c>
      <c r="AL154" s="13">
        <f t="shared" si="34"/>
        <v>2.6945964142225032</v>
      </c>
      <c r="AM154" s="13">
        <f t="shared" si="35"/>
        <v>2.7323207640216181</v>
      </c>
      <c r="AN154" s="13">
        <f t="shared" si="36"/>
        <v>2.7705732547179207</v>
      </c>
    </row>
    <row r="157" spans="2:40" x14ac:dyDescent="0.2">
      <c r="B157" s="11" t="s">
        <v>58</v>
      </c>
    </row>
    <row r="158" spans="2:40" x14ac:dyDescent="0.2">
      <c r="B158" s="44" t="s">
        <v>50</v>
      </c>
      <c r="C158" s="437">
        <v>1.3</v>
      </c>
      <c r="J158" s="19"/>
    </row>
    <row r="159" spans="2:40" x14ac:dyDescent="0.2">
      <c r="B159" s="44" t="s">
        <v>51</v>
      </c>
      <c r="C159" s="437">
        <v>25</v>
      </c>
      <c r="J159" s="19"/>
    </row>
    <row r="160" spans="2:40" x14ac:dyDescent="0.2">
      <c r="B160" s="345" t="s">
        <v>274</v>
      </c>
    </row>
    <row r="161" spans="2:10" x14ac:dyDescent="0.2">
      <c r="B161" s="256"/>
    </row>
    <row r="163" spans="2:10" x14ac:dyDescent="0.2">
      <c r="B163" s="82" t="s">
        <v>59</v>
      </c>
      <c r="C163" s="70"/>
    </row>
    <row r="164" spans="2:10" x14ac:dyDescent="0.2">
      <c r="B164" s="213" t="s">
        <v>60</v>
      </c>
      <c r="C164" s="463">
        <v>10</v>
      </c>
    </row>
    <row r="165" spans="2:10" x14ac:dyDescent="0.2">
      <c r="B165" s="32"/>
    </row>
    <row r="167" spans="2:10" x14ac:dyDescent="0.2">
      <c r="B167" s="431" t="s">
        <v>427</v>
      </c>
      <c r="C167" s="344" t="s">
        <v>352</v>
      </c>
      <c r="D167" s="344" t="s">
        <v>429</v>
      </c>
      <c r="J167" s="19"/>
    </row>
    <row r="168" spans="2:10" x14ac:dyDescent="0.2">
      <c r="B168" s="44" t="s">
        <v>61</v>
      </c>
      <c r="C168" s="439">
        <v>0.13900000000000001</v>
      </c>
      <c r="D168" s="439">
        <f>C168*$G$78</f>
        <v>0.139970498</v>
      </c>
      <c r="J168" s="19"/>
    </row>
    <row r="169" spans="2:10" x14ac:dyDescent="0.2">
      <c r="B169" s="44" t="s">
        <v>62</v>
      </c>
      <c r="C169" s="439">
        <f>(0.345+0.445)/2</f>
        <v>0.39500000000000002</v>
      </c>
      <c r="D169" s="439">
        <f>C169*$G$78</f>
        <v>0.39775788999999995</v>
      </c>
      <c r="J169" s="19"/>
    </row>
    <row r="170" spans="2:10" x14ac:dyDescent="0.2">
      <c r="B170" s="345" t="s">
        <v>436</v>
      </c>
      <c r="C170" s="49"/>
      <c r="D170" s="49"/>
      <c r="J170" s="19"/>
    </row>
    <row r="171" spans="2:10" x14ac:dyDescent="0.2">
      <c r="C171" s="49"/>
      <c r="D171" s="49"/>
    </row>
    <row r="172" spans="2:10" ht="25.5" x14ac:dyDescent="0.2">
      <c r="B172" s="430" t="s">
        <v>63</v>
      </c>
      <c r="C172" s="49"/>
      <c r="D172" s="49"/>
    </row>
    <row r="173" spans="2:10" x14ac:dyDescent="0.2">
      <c r="C173" s="344" t="s">
        <v>352</v>
      </c>
      <c r="D173" s="344" t="s">
        <v>429</v>
      </c>
    </row>
    <row r="174" spans="2:10" x14ac:dyDescent="0.2">
      <c r="B174" s="44" t="s">
        <v>64</v>
      </c>
      <c r="C174" s="439">
        <v>0.19</v>
      </c>
      <c r="D174" s="439">
        <f>C174*$G$78</f>
        <v>0.19132657999999997</v>
      </c>
    </row>
    <row r="175" spans="2:10" x14ac:dyDescent="0.2">
      <c r="B175" s="44" t="s">
        <v>65</v>
      </c>
      <c r="C175" s="439">
        <v>6.22</v>
      </c>
      <c r="D175" s="439">
        <f>C175*$G$78</f>
        <v>6.2634280399999982</v>
      </c>
    </row>
    <row r="176" spans="2:10" x14ac:dyDescent="0.2">
      <c r="B176" s="32" t="s">
        <v>437</v>
      </c>
    </row>
    <row r="177" spans="2:11" x14ac:dyDescent="0.2">
      <c r="B177" s="32"/>
    </row>
    <row r="178" spans="2:11" ht="38.25" x14ac:dyDescent="0.2">
      <c r="B178" s="430" t="s">
        <v>428</v>
      </c>
    </row>
    <row r="179" spans="2:11" x14ac:dyDescent="0.2">
      <c r="C179" s="344" t="s">
        <v>426</v>
      </c>
      <c r="D179" s="344" t="s">
        <v>429</v>
      </c>
    </row>
    <row r="180" spans="2:11" x14ac:dyDescent="0.2">
      <c r="B180" s="44" t="s">
        <v>404</v>
      </c>
      <c r="C180" s="246">
        <v>5.4</v>
      </c>
      <c r="D180" s="246">
        <f>C180*G77</f>
        <v>5.4485999999999999</v>
      </c>
    </row>
    <row r="181" spans="2:11" x14ac:dyDescent="0.2">
      <c r="B181" s="44" t="s">
        <v>405</v>
      </c>
      <c r="C181" s="246">
        <v>7.6</v>
      </c>
      <c r="D181" s="246">
        <f>C181*G77</f>
        <v>7.6683999999999992</v>
      </c>
    </row>
    <row r="182" spans="2:11" ht="14.25" x14ac:dyDescent="0.2">
      <c r="B182" s="32" t="s">
        <v>430</v>
      </c>
      <c r="D182" s="237"/>
      <c r="G182" s="237"/>
      <c r="H182" s="237"/>
      <c r="I182" s="237"/>
      <c r="J182" s="237"/>
      <c r="K182" s="237"/>
    </row>
    <row r="183" spans="2:11" ht="14.25" x14ac:dyDescent="0.2">
      <c r="D183" s="237"/>
      <c r="K183" s="237"/>
    </row>
    <row r="184" spans="2:11" ht="14.25" x14ac:dyDescent="0.2">
      <c r="B184" s="32"/>
      <c r="D184" s="237"/>
      <c r="K184" s="237"/>
    </row>
    <row r="185" spans="2:11" ht="14.25" x14ac:dyDescent="0.2">
      <c r="B185" s="32"/>
      <c r="D185" s="237"/>
      <c r="K185" s="237"/>
    </row>
    <row r="186" spans="2:11" ht="14.25" x14ac:dyDescent="0.2">
      <c r="B186" s="32"/>
      <c r="D186" s="237"/>
      <c r="K186" s="237"/>
    </row>
    <row r="187" spans="2:11" ht="14.25" x14ac:dyDescent="0.2">
      <c r="B187" s="32"/>
      <c r="D187" s="356"/>
      <c r="K187" s="237"/>
    </row>
    <row r="188" spans="2:11" ht="14.25" x14ac:dyDescent="0.2">
      <c r="B188" s="32"/>
      <c r="D188" s="237"/>
      <c r="K188" s="237"/>
    </row>
    <row r="189" spans="2:11" ht="14.25" x14ac:dyDescent="0.2">
      <c r="B189" s="32"/>
      <c r="D189" s="354"/>
      <c r="K189" s="237"/>
    </row>
    <row r="190" spans="2:11" ht="14.25" x14ac:dyDescent="0.2">
      <c r="B190" s="32"/>
      <c r="D190" s="354"/>
      <c r="K190" s="237"/>
    </row>
    <row r="191" spans="2:11" ht="14.25" x14ac:dyDescent="0.2">
      <c r="B191" s="32"/>
      <c r="K191" s="237"/>
    </row>
    <row r="192" spans="2:11" ht="14.25" x14ac:dyDescent="0.2">
      <c r="B192" s="32"/>
      <c r="K192" s="237"/>
    </row>
    <row r="193" spans="2:11" ht="14.25" x14ac:dyDescent="0.2">
      <c r="B193" s="32"/>
      <c r="K193" s="237"/>
    </row>
    <row r="194" spans="2:11" ht="14.25" x14ac:dyDescent="0.2">
      <c r="B194" s="32"/>
      <c r="J194" s="237"/>
      <c r="K194" s="237"/>
    </row>
    <row r="195" spans="2:11" ht="14.25" x14ac:dyDescent="0.2">
      <c r="B195" s="32"/>
      <c r="J195" s="237"/>
      <c r="K195" s="237"/>
    </row>
    <row r="196" spans="2:11" ht="14.25" x14ac:dyDescent="0.2">
      <c r="B196" s="32"/>
      <c r="J196" s="353"/>
      <c r="K196" s="237"/>
    </row>
    <row r="197" spans="2:11" ht="13.5" customHeight="1" x14ac:dyDescent="0.2">
      <c r="B197" s="32"/>
      <c r="J197" s="354"/>
      <c r="K197" s="355"/>
    </row>
    <row r="198" spans="2:11" ht="23.25" customHeight="1" x14ac:dyDescent="0.2">
      <c r="B198" s="32"/>
    </row>
    <row r="199" spans="2:11" x14ac:dyDescent="0.2">
      <c r="B199" s="32"/>
    </row>
    <row r="200" spans="2:11" ht="14.25" x14ac:dyDescent="0.2">
      <c r="B200" s="32"/>
      <c r="K200" s="355"/>
    </row>
    <row r="201" spans="2:11" x14ac:dyDescent="0.2">
      <c r="B201" s="32"/>
    </row>
    <row r="202" spans="2:11" x14ac:dyDescent="0.2">
      <c r="B202" s="32"/>
    </row>
    <row r="203" spans="2:11" x14ac:dyDescent="0.2">
      <c r="B203" s="32"/>
    </row>
    <row r="204" spans="2:11" ht="12" customHeight="1" x14ac:dyDescent="0.2">
      <c r="B204" s="32"/>
    </row>
    <row r="205" spans="2:11" x14ac:dyDescent="0.2">
      <c r="B205" s="32"/>
    </row>
    <row r="206" spans="2:11" x14ac:dyDescent="0.2">
      <c r="B206" s="32"/>
    </row>
    <row r="207" spans="2:11" x14ac:dyDescent="0.2">
      <c r="B207" s="32"/>
    </row>
    <row r="208" spans="2:11" x14ac:dyDescent="0.2">
      <c r="B208" s="32"/>
    </row>
    <row r="209" spans="2:2" ht="13.5" customHeight="1" x14ac:dyDescent="0.2">
      <c r="B209" s="32"/>
    </row>
    <row r="210" spans="2:2" x14ac:dyDescent="0.2">
      <c r="B210" s="32"/>
    </row>
    <row r="211" spans="2:2" x14ac:dyDescent="0.2">
      <c r="B211" s="32"/>
    </row>
    <row r="212" spans="2:2" x14ac:dyDescent="0.2">
      <c r="B212" s="32"/>
    </row>
    <row r="224" spans="2:2" ht="15" customHeight="1" x14ac:dyDescent="0.2"/>
  </sheetData>
  <phoneticPr fontId="4" type="noConversion"/>
  <hyperlinks>
    <hyperlink ref="B70" r:id="rId1"/>
  </hyperlinks>
  <printOptions headings="1"/>
  <pageMargins left="0.19685039370078741" right="0.19685039370078741" top="0.98425196850393704" bottom="0.39370078740157483" header="0.51181102362204722" footer="0.51181102362204722"/>
  <pageSetup paperSize="9" scale="50" fitToHeight="0" orientation="landscape" r:id="rId2"/>
  <headerFooter alignWithMargins="0">
    <oddHeader>&amp;LVšeobecné predpoklady</oddHeader>
    <oddFooter>Strana &amp;P z &amp;N</oddFooter>
  </headerFooter>
  <ignoredErrors>
    <ignoredError sqref="E111 E112:E114 E116:E117 D115" formula="1"/>
  </ignoredError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3:AS68"/>
  <sheetViews>
    <sheetView showGridLines="0" tabSelected="1" zoomScale="110" zoomScaleNormal="110" zoomScaleSheetLayoutView="100" workbookViewId="0">
      <selection activeCell="A64" sqref="A64"/>
    </sheetView>
  </sheetViews>
  <sheetFormatPr defaultColWidth="9.140625" defaultRowHeight="12.75" x14ac:dyDescent="0.2"/>
  <cols>
    <col min="1" max="1" width="15.85546875" style="57" bestFit="1" customWidth="1"/>
    <col min="2" max="2" width="48.7109375" style="57" customWidth="1"/>
    <col min="3" max="3" width="18" style="57" customWidth="1"/>
    <col min="4" max="4" width="17.28515625" style="57" customWidth="1"/>
    <col min="5" max="5" width="18.42578125" style="57" customWidth="1"/>
    <col min="6" max="6" width="15.85546875" style="57" customWidth="1"/>
    <col min="7" max="7" width="16.140625" style="57" customWidth="1"/>
    <col min="8" max="8" width="14.85546875" style="57" customWidth="1"/>
    <col min="9" max="11" width="10.85546875" style="57" bestFit="1" customWidth="1"/>
    <col min="12" max="23" width="13" style="57" bestFit="1" customWidth="1"/>
    <col min="24" max="24" width="12" style="57" bestFit="1" customWidth="1"/>
    <col min="25" max="27" width="13" style="57" bestFit="1" customWidth="1"/>
    <col min="28" max="36" width="10.28515625" style="57" bestFit="1" customWidth="1"/>
    <col min="37" max="37" width="10.28515625" style="57" customWidth="1"/>
    <col min="38" max="38" width="10.140625" style="57" customWidth="1"/>
    <col min="39" max="39" width="10.42578125" style="57" customWidth="1"/>
    <col min="40" max="40" width="10.85546875" style="57" customWidth="1"/>
    <col min="41" max="41" width="10.140625" style="57" customWidth="1"/>
    <col min="42" max="42" width="10.28515625" style="57" customWidth="1"/>
    <col min="43" max="58" width="9.28515625" style="57" customWidth="1"/>
    <col min="59" max="16384" width="9.140625" style="57"/>
  </cols>
  <sheetData>
    <row r="3" spans="2:5" x14ac:dyDescent="0.2">
      <c r="B3" s="371" t="s">
        <v>66</v>
      </c>
    </row>
    <row r="4" spans="2:5" x14ac:dyDescent="0.2">
      <c r="B4" s="35" t="s">
        <v>448</v>
      </c>
      <c r="C4" s="490" t="s">
        <v>71</v>
      </c>
      <c r="D4" s="490"/>
      <c r="E4" s="341" t="s">
        <v>40</v>
      </c>
    </row>
    <row r="5" spans="2:5" x14ac:dyDescent="0.2">
      <c r="B5" s="59"/>
      <c r="C5" s="251" t="s">
        <v>258</v>
      </c>
      <c r="D5" s="252" t="s">
        <v>275</v>
      </c>
    </row>
    <row r="6" spans="2:5" x14ac:dyDescent="0.2">
      <c r="B6" s="214" t="s">
        <v>276</v>
      </c>
      <c r="C6" s="372">
        <v>3.3149999999999999</v>
      </c>
      <c r="D6" s="219">
        <v>8.7899999999999991</v>
      </c>
      <c r="E6" s="372">
        <v>10.23</v>
      </c>
    </row>
    <row r="7" spans="2:5" x14ac:dyDescent="0.2">
      <c r="B7" s="219" t="s">
        <v>277</v>
      </c>
      <c r="C7" s="219">
        <v>10.67</v>
      </c>
      <c r="D7" s="372">
        <v>28.86</v>
      </c>
      <c r="E7" s="219">
        <v>14.32</v>
      </c>
    </row>
    <row r="8" spans="2:5" x14ac:dyDescent="0.2">
      <c r="B8" s="213" t="s">
        <v>278</v>
      </c>
      <c r="C8" s="372">
        <v>3.06</v>
      </c>
      <c r="D8" s="373" t="s">
        <v>420</v>
      </c>
      <c r="E8" s="219">
        <v>3.57</v>
      </c>
    </row>
    <row r="9" spans="2:5" x14ac:dyDescent="0.2">
      <c r="B9" s="315"/>
      <c r="C9" s="69"/>
    </row>
    <row r="10" spans="2:5" x14ac:dyDescent="0.2">
      <c r="B10" s="349" t="s">
        <v>252</v>
      </c>
      <c r="C10" s="350">
        <f>SUM(C6:C9)</f>
        <v>17.044999999999998</v>
      </c>
      <c r="D10" s="350">
        <f>SUM(D6:D9)</f>
        <v>37.65</v>
      </c>
      <c r="E10" s="350">
        <f>SUM(E6:E9)</f>
        <v>28.12</v>
      </c>
    </row>
    <row r="11" spans="2:5" s="60" customFormat="1" x14ac:dyDescent="0.2">
      <c r="B11" s="61"/>
      <c r="C11" s="61"/>
      <c r="E11" s="62"/>
    </row>
    <row r="12" spans="2:5" s="63" customFormat="1" x14ac:dyDescent="0.2">
      <c r="B12" s="343" t="s">
        <v>67</v>
      </c>
      <c r="D12" s="62"/>
      <c r="E12" s="65"/>
    </row>
    <row r="13" spans="2:5" s="63" customFormat="1" x14ac:dyDescent="0.2">
      <c r="B13" s="64"/>
      <c r="C13" s="305"/>
      <c r="D13" s="62"/>
      <c r="E13" s="65"/>
    </row>
    <row r="14" spans="2:5" s="63" customFormat="1" x14ac:dyDescent="0.2">
      <c r="B14" s="55" t="s">
        <v>172</v>
      </c>
      <c r="C14" s="489">
        <v>227.84099999999998</v>
      </c>
      <c r="D14" s="62"/>
      <c r="E14" s="65"/>
    </row>
    <row r="15" spans="2:5" s="63" customFormat="1" x14ac:dyDescent="0.2">
      <c r="B15" s="304"/>
      <c r="C15" s="305"/>
      <c r="D15" s="62"/>
      <c r="E15" s="65"/>
    </row>
    <row r="16" spans="2:5" s="63" customFormat="1" x14ac:dyDescent="0.2">
      <c r="B16" s="32"/>
      <c r="C16" s="64"/>
      <c r="D16" s="66"/>
    </row>
    <row r="17" spans="2:42" s="63" customFormat="1" ht="27" customHeight="1" x14ac:dyDescent="0.2">
      <c r="B17" s="370" t="s">
        <v>407</v>
      </c>
      <c r="C17" s="64"/>
      <c r="D17" s="66"/>
    </row>
    <row r="18" spans="2:42" s="63" customFormat="1" x14ac:dyDescent="0.2">
      <c r="B18" s="219" t="s">
        <v>172</v>
      </c>
      <c r="C18" s="487">
        <v>9.6799999999999997E-2</v>
      </c>
      <c r="D18" s="66"/>
    </row>
    <row r="19" spans="2:42" s="63" customFormat="1" x14ac:dyDescent="0.2">
      <c r="B19" s="64"/>
      <c r="C19" s="374"/>
      <c r="D19" s="66"/>
    </row>
    <row r="20" spans="2:42" s="63" customFormat="1" x14ac:dyDescent="0.2">
      <c r="B20" s="32"/>
      <c r="C20" s="374"/>
      <c r="D20" s="375"/>
      <c r="E20" s="376"/>
    </row>
    <row r="21" spans="2:42" s="63" customFormat="1" x14ac:dyDescent="0.2">
      <c r="B21" s="60"/>
      <c r="C21" s="374"/>
      <c r="D21" s="377"/>
      <c r="E21" s="378"/>
      <c r="F21" s="64"/>
    </row>
    <row r="22" spans="2:42" s="63" customFormat="1" x14ac:dyDescent="0.2">
      <c r="B22" s="60" t="s">
        <v>110</v>
      </c>
      <c r="C22" s="337"/>
      <c r="D22" s="375"/>
      <c r="E22" s="376"/>
    </row>
    <row r="23" spans="2:42" s="63" customFormat="1" x14ac:dyDescent="0.2">
      <c r="B23" s="219"/>
      <c r="C23" s="379">
        <v>2011</v>
      </c>
      <c r="D23" s="379">
        <v>2012</v>
      </c>
      <c r="E23" s="379">
        <v>2013</v>
      </c>
      <c r="F23" s="379">
        <v>2014</v>
      </c>
      <c r="G23" s="394" t="s">
        <v>169</v>
      </c>
    </row>
    <row r="24" spans="2:42" s="63" customFormat="1" x14ac:dyDescent="0.2">
      <c r="B24" s="219" t="s">
        <v>412</v>
      </c>
      <c r="C24" s="204">
        <v>50745140.150000177</v>
      </c>
      <c r="D24" s="204">
        <v>8452457.9399999976</v>
      </c>
      <c r="E24" s="204">
        <v>12266212.610000005</v>
      </c>
      <c r="F24" s="204">
        <v>10634812.680000002</v>
      </c>
      <c r="G24" s="393">
        <f>AVERAGE(C24:F24)</f>
        <v>20524655.845000047</v>
      </c>
    </row>
    <row r="25" spans="2:42" s="63" customFormat="1" x14ac:dyDescent="0.2">
      <c r="B25" s="86" t="s">
        <v>92</v>
      </c>
      <c r="C25" s="204">
        <v>7669437.0800000001</v>
      </c>
      <c r="D25" s="204">
        <v>8032613.3699999982</v>
      </c>
      <c r="E25" s="204">
        <v>7419458.7400000002</v>
      </c>
      <c r="F25" s="204">
        <v>7538205.6600000001</v>
      </c>
      <c r="G25" s="393">
        <f t="shared" ref="G25:G26" si="0">AVERAGE(C25:F25)</f>
        <v>7664928.7124999994</v>
      </c>
    </row>
    <row r="26" spans="2:42" s="60" customFormat="1" x14ac:dyDescent="0.2">
      <c r="B26" s="86" t="s">
        <v>334</v>
      </c>
      <c r="C26" s="204">
        <v>5579190.3400000026</v>
      </c>
      <c r="D26" s="204">
        <v>3742046.6899999995</v>
      </c>
      <c r="E26" s="204">
        <v>2102555.5000000005</v>
      </c>
      <c r="F26" s="204">
        <v>2341429.0900000003</v>
      </c>
      <c r="G26" s="393">
        <f t="shared" si="0"/>
        <v>3441305.4050000003</v>
      </c>
    </row>
    <row r="27" spans="2:42" s="60" customFormat="1" x14ac:dyDescent="0.2">
      <c r="B27" s="380" t="s">
        <v>421</v>
      </c>
    </row>
    <row r="28" spans="2:42" s="60" customFormat="1" x14ac:dyDescent="0.2">
      <c r="G28" s="51"/>
    </row>
    <row r="29" spans="2:42" s="60" customFormat="1" x14ac:dyDescent="0.2">
      <c r="C29" s="332"/>
      <c r="D29" s="332"/>
      <c r="E29" s="332"/>
      <c r="F29" s="332"/>
      <c r="G29" s="332"/>
    </row>
    <row r="30" spans="2:42" s="60" customFormat="1" x14ac:dyDescent="0.2">
      <c r="C30" s="332"/>
      <c r="D30" s="332"/>
      <c r="E30" s="332"/>
      <c r="F30" s="332"/>
      <c r="G30" s="332"/>
    </row>
    <row r="31" spans="2:42" s="60" customFormat="1" x14ac:dyDescent="0.2">
      <c r="C31" s="332"/>
      <c r="D31" s="332"/>
      <c r="E31" s="332"/>
      <c r="F31" s="332"/>
      <c r="G31" s="332"/>
    </row>
    <row r="32" spans="2:42" x14ac:dyDescent="0.2">
      <c r="B32" s="58" t="s">
        <v>68</v>
      </c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</row>
    <row r="34" spans="1:45" s="69" customFormat="1" x14ac:dyDescent="0.2">
      <c r="B34" s="76" t="s">
        <v>69</v>
      </c>
      <c r="E34" s="334"/>
      <c r="F34" s="334"/>
      <c r="G34" s="334"/>
      <c r="H34" s="334"/>
      <c r="I34" s="334"/>
      <c r="J34" s="334"/>
      <c r="K34" s="334"/>
      <c r="L34" s="334"/>
      <c r="M34" s="334"/>
      <c r="N34" s="334"/>
      <c r="O34" s="334"/>
      <c r="P34" s="334"/>
      <c r="Q34" s="334"/>
      <c r="R34" s="334"/>
      <c r="S34" s="334"/>
      <c r="T34" s="334"/>
      <c r="U34" s="334"/>
      <c r="V34" s="334"/>
      <c r="W34" s="334"/>
      <c r="X34" s="334"/>
      <c r="Y34" s="334"/>
      <c r="Z34" s="334"/>
      <c r="AA34" s="334"/>
      <c r="AB34" s="334"/>
      <c r="AC34" s="334"/>
      <c r="AD34" s="334"/>
      <c r="AE34" s="334"/>
      <c r="AF34" s="334"/>
      <c r="AG34" s="334"/>
      <c r="AH34" s="334"/>
      <c r="AI34" s="334"/>
      <c r="AJ34" s="334"/>
      <c r="AK34" s="334"/>
      <c r="AL34" s="334"/>
      <c r="AM34" s="334"/>
      <c r="AN34" s="334"/>
      <c r="AO34" s="334"/>
    </row>
    <row r="35" spans="1:45" s="60" customFormat="1" x14ac:dyDescent="0.2">
      <c r="A35" s="364"/>
      <c r="B35" s="363"/>
      <c r="C35" s="440" t="s">
        <v>252</v>
      </c>
      <c r="D35" s="382">
        <v>2016</v>
      </c>
      <c r="E35" s="382">
        <v>2017</v>
      </c>
      <c r="F35" s="382">
        <v>2018</v>
      </c>
      <c r="G35" s="382">
        <v>2019</v>
      </c>
      <c r="H35" s="382">
        <v>2020</v>
      </c>
      <c r="I35" s="382">
        <v>2021</v>
      </c>
      <c r="J35" s="382">
        <v>2022</v>
      </c>
      <c r="K35" s="382">
        <v>2023</v>
      </c>
      <c r="L35" s="382">
        <v>2024</v>
      </c>
      <c r="M35" s="382">
        <v>2025</v>
      </c>
      <c r="N35" s="382">
        <v>2026</v>
      </c>
      <c r="O35" s="382">
        <v>2027</v>
      </c>
      <c r="P35" s="382">
        <v>2028</v>
      </c>
      <c r="Q35" s="382">
        <v>2029</v>
      </c>
      <c r="R35" s="382">
        <v>2030</v>
      </c>
      <c r="S35" s="382">
        <v>2031</v>
      </c>
      <c r="T35" s="382">
        <v>2032</v>
      </c>
      <c r="U35" s="382">
        <v>2033</v>
      </c>
      <c r="V35" s="382">
        <v>2034</v>
      </c>
      <c r="W35" s="382">
        <v>2035</v>
      </c>
      <c r="X35" s="382">
        <v>2036</v>
      </c>
      <c r="Y35" s="382">
        <v>2037</v>
      </c>
      <c r="Z35" s="382">
        <v>2038</v>
      </c>
      <c r="AA35" s="382">
        <v>2039</v>
      </c>
      <c r="AB35" s="382">
        <v>2040</v>
      </c>
      <c r="AC35" s="382">
        <v>2041</v>
      </c>
      <c r="AD35" s="382">
        <v>2042</v>
      </c>
      <c r="AE35" s="382">
        <v>2043</v>
      </c>
      <c r="AF35" s="382">
        <v>2044</v>
      </c>
      <c r="AG35" s="382">
        <v>2045</v>
      </c>
      <c r="AH35" s="382">
        <v>2046</v>
      </c>
      <c r="AI35" s="382">
        <v>2047</v>
      </c>
      <c r="AJ35" s="382">
        <v>2048</v>
      </c>
      <c r="AK35" s="382">
        <v>2049</v>
      </c>
      <c r="AL35" s="382">
        <v>2050</v>
      </c>
      <c r="AM35" s="382">
        <v>2051</v>
      </c>
      <c r="AN35" s="382">
        <v>2052</v>
      </c>
      <c r="AO35" s="382">
        <v>2053</v>
      </c>
      <c r="AP35" s="57"/>
      <c r="AQ35" s="57"/>
      <c r="AR35" s="57"/>
      <c r="AS35" s="57"/>
    </row>
    <row r="36" spans="1:45" s="60" customFormat="1" x14ac:dyDescent="0.2">
      <c r="A36" s="365"/>
      <c r="B36" s="87" t="s">
        <v>409</v>
      </c>
      <c r="C36" s="381">
        <f>SUM(D36:AO36)</f>
        <v>803952660.10444987</v>
      </c>
      <c r="D36" s="85">
        <f>G24</f>
        <v>20524655.845000047</v>
      </c>
      <c r="E36" s="85">
        <f>D36*$E$41</f>
        <v>20551337.89759855</v>
      </c>
      <c r="F36" s="85">
        <f>E36*$F$41</f>
        <v>20578054.63686543</v>
      </c>
      <c r="G36" s="85">
        <f t="shared" ref="G36:J36" si="1">F36*G41</f>
        <v>20604806.107893355</v>
      </c>
      <c r="H36" s="85">
        <f t="shared" si="1"/>
        <v>20631592.35583362</v>
      </c>
      <c r="I36" s="85">
        <f t="shared" si="1"/>
        <v>20658413.425896205</v>
      </c>
      <c r="J36" s="85">
        <f t="shared" si="1"/>
        <v>20685269.36334987</v>
      </c>
      <c r="K36" s="85">
        <f t="shared" ref="K36:P36" si="2">J36*K41</f>
        <v>20712160.213522226</v>
      </c>
      <c r="L36" s="85">
        <f t="shared" si="2"/>
        <v>20749442.101906568</v>
      </c>
      <c r="M36" s="85">
        <f>L36*M41</f>
        <v>20786791.097690001</v>
      </c>
      <c r="N36" s="85">
        <f t="shared" si="2"/>
        <v>20824207.321665842</v>
      </c>
      <c r="O36" s="85">
        <f t="shared" si="2"/>
        <v>20861690.894844841</v>
      </c>
      <c r="P36" s="85">
        <f t="shared" si="2"/>
        <v>20899241.938455563</v>
      </c>
      <c r="Q36" s="85">
        <f t="shared" ref="Q36:AL36" si="3">P36*Q41</f>
        <v>20936860.573944785</v>
      </c>
      <c r="R36" s="85">
        <f t="shared" si="3"/>
        <v>20974546.922977887</v>
      </c>
      <c r="S36" s="85">
        <f t="shared" si="3"/>
        <v>21012301.107439246</v>
      </c>
      <c r="T36" s="85">
        <f t="shared" si="3"/>
        <v>21050123.249432638</v>
      </c>
      <c r="U36" s="85">
        <f t="shared" si="3"/>
        <v>21088013.471281618</v>
      </c>
      <c r="V36" s="85">
        <f t="shared" si="3"/>
        <v>21125971.895529926</v>
      </c>
      <c r="W36" s="85">
        <f t="shared" si="3"/>
        <v>21163998.644941881</v>
      </c>
      <c r="X36" s="85">
        <f t="shared" si="3"/>
        <v>21202093.842502777</v>
      </c>
      <c r="Y36" s="85">
        <f t="shared" si="3"/>
        <v>21240257.611419283</v>
      </c>
      <c r="Z36" s="85">
        <f t="shared" si="3"/>
        <v>21278490.075119838</v>
      </c>
      <c r="AA36" s="85">
        <f t="shared" si="3"/>
        <v>21316791.357255053</v>
      </c>
      <c r="AB36" s="85">
        <f t="shared" si="3"/>
        <v>21355161.581698112</v>
      </c>
      <c r="AC36" s="85">
        <f t="shared" si="3"/>
        <v>21393600.872545168</v>
      </c>
      <c r="AD36" s="85">
        <f t="shared" si="3"/>
        <v>21432109.354115751</v>
      </c>
      <c r="AE36" s="85">
        <f t="shared" si="3"/>
        <v>21470687.150953159</v>
      </c>
      <c r="AF36" s="85">
        <f t="shared" si="3"/>
        <v>21509334.387824874</v>
      </c>
      <c r="AG36" s="85">
        <f t="shared" si="3"/>
        <v>21548051.189722959</v>
      </c>
      <c r="AH36" s="85">
        <f t="shared" si="3"/>
        <v>21586837.681864459</v>
      </c>
      <c r="AI36" s="85">
        <f t="shared" si="3"/>
        <v>21625693.989691816</v>
      </c>
      <c r="AJ36" s="85">
        <f t="shared" si="3"/>
        <v>21664620.238873262</v>
      </c>
      <c r="AK36" s="85">
        <f t="shared" si="3"/>
        <v>21703616.555303235</v>
      </c>
      <c r="AL36" s="85">
        <f t="shared" si="3"/>
        <v>21742683.065102782</v>
      </c>
      <c r="AM36" s="85">
        <f t="shared" ref="AM36:AO36" si="4">AL36*AM41</f>
        <v>21781819.894619968</v>
      </c>
      <c r="AN36" s="85">
        <f t="shared" si="4"/>
        <v>21821027.170430284</v>
      </c>
      <c r="AO36" s="85">
        <f t="shared" si="4"/>
        <v>21860305.019337058</v>
      </c>
      <c r="AP36" s="57"/>
      <c r="AQ36" s="57"/>
      <c r="AR36" s="57"/>
      <c r="AS36" s="57"/>
    </row>
    <row r="37" spans="1:45" s="60" customFormat="1" x14ac:dyDescent="0.2">
      <c r="A37" s="364"/>
      <c r="B37" s="333" t="s">
        <v>410</v>
      </c>
      <c r="C37" s="381">
        <f>SUM(D37:AO37)</f>
        <v>643162128.08355999</v>
      </c>
      <c r="D37" s="85">
        <f>D36*0.8</f>
        <v>16419724.676000038</v>
      </c>
      <c r="E37" s="85">
        <f>E36*0.8</f>
        <v>16441070.31807884</v>
      </c>
      <c r="F37" s="85">
        <f>F36*0.8</f>
        <v>16462443.709492344</v>
      </c>
      <c r="G37" s="85">
        <f t="shared" ref="G37:AO37" si="5">G36*0.8</f>
        <v>16483844.886314685</v>
      </c>
      <c r="H37" s="85">
        <f t="shared" si="5"/>
        <v>16505273.884666897</v>
      </c>
      <c r="I37" s="85">
        <f t="shared" si="5"/>
        <v>16526730.740716964</v>
      </c>
      <c r="J37" s="85">
        <f t="shared" si="5"/>
        <v>16548215.490679897</v>
      </c>
      <c r="K37" s="85">
        <f t="shared" si="5"/>
        <v>16569728.170817781</v>
      </c>
      <c r="L37" s="85">
        <f t="shared" si="5"/>
        <v>16599553.681525255</v>
      </c>
      <c r="M37" s="85">
        <f t="shared" si="5"/>
        <v>16629432.878152002</v>
      </c>
      <c r="N37" s="85">
        <f t="shared" si="5"/>
        <v>16659365.857332675</v>
      </c>
      <c r="O37" s="85">
        <f t="shared" si="5"/>
        <v>16689352.715875873</v>
      </c>
      <c r="P37" s="85">
        <f t="shared" si="5"/>
        <v>16719393.550764451</v>
      </c>
      <c r="Q37" s="85">
        <f t="shared" si="5"/>
        <v>16749488.459155828</v>
      </c>
      <c r="R37" s="85">
        <f t="shared" si="5"/>
        <v>16779637.53838231</v>
      </c>
      <c r="S37" s="85">
        <f t="shared" si="5"/>
        <v>16809840.885951396</v>
      </c>
      <c r="T37" s="85">
        <f t="shared" si="5"/>
        <v>16840098.599546112</v>
      </c>
      <c r="U37" s="85">
        <f t="shared" si="5"/>
        <v>16870410.777025294</v>
      </c>
      <c r="V37" s="85">
        <f t="shared" si="5"/>
        <v>16900777.516423941</v>
      </c>
      <c r="W37" s="85">
        <f t="shared" si="5"/>
        <v>16931198.915953506</v>
      </c>
      <c r="X37" s="85">
        <f t="shared" si="5"/>
        <v>16961675.074002221</v>
      </c>
      <c r="Y37" s="85">
        <f t="shared" si="5"/>
        <v>16992206.089135427</v>
      </c>
      <c r="Z37" s="85">
        <f t="shared" si="5"/>
        <v>17022792.060095873</v>
      </c>
      <c r="AA37" s="85">
        <f t="shared" si="5"/>
        <v>17053433.085804041</v>
      </c>
      <c r="AB37" s="85">
        <f t="shared" si="5"/>
        <v>17084129.265358489</v>
      </c>
      <c r="AC37" s="85">
        <f t="shared" si="5"/>
        <v>17114880.698036134</v>
      </c>
      <c r="AD37" s="85">
        <f t="shared" si="5"/>
        <v>17145687.483292602</v>
      </c>
      <c r="AE37" s="85">
        <f t="shared" si="5"/>
        <v>17176549.720762528</v>
      </c>
      <c r="AF37" s="85">
        <f t="shared" si="5"/>
        <v>17207467.5102599</v>
      </c>
      <c r="AG37" s="85">
        <f t="shared" si="5"/>
        <v>17238440.951778367</v>
      </c>
      <c r="AH37" s="85">
        <f t="shared" si="5"/>
        <v>17269470.145491567</v>
      </c>
      <c r="AI37" s="85">
        <f t="shared" si="5"/>
        <v>17300555.191753455</v>
      </c>
      <c r="AJ37" s="85">
        <f t="shared" si="5"/>
        <v>17331696.191098612</v>
      </c>
      <c r="AK37" s="85">
        <f t="shared" si="5"/>
        <v>17362893.24424259</v>
      </c>
      <c r="AL37" s="85">
        <f t="shared" si="5"/>
        <v>17394146.452082228</v>
      </c>
      <c r="AM37" s="85">
        <f t="shared" si="5"/>
        <v>17425455.915695976</v>
      </c>
      <c r="AN37" s="85">
        <f t="shared" si="5"/>
        <v>17456821.736344229</v>
      </c>
      <c r="AO37" s="85">
        <f t="shared" si="5"/>
        <v>17488244.015469648</v>
      </c>
    </row>
    <row r="38" spans="1:45" s="60" customFormat="1" x14ac:dyDescent="0.2">
      <c r="A38" s="366"/>
      <c r="B38" s="87" t="s">
        <v>92</v>
      </c>
      <c r="C38" s="381">
        <f>SUM(D38:AO38)</f>
        <v>300235963.7336632</v>
      </c>
      <c r="D38" s="85">
        <f>G25</f>
        <v>7664928.7124999994</v>
      </c>
      <c r="E38" s="85">
        <f>D38*$E$41</f>
        <v>7674893.1198262498</v>
      </c>
      <c r="F38" s="85">
        <f>E38*$F$41</f>
        <v>7684870.4808820244</v>
      </c>
      <c r="G38" s="85">
        <f>F38*G41</f>
        <v>7694860.8125071712</v>
      </c>
      <c r="H38" s="85">
        <f t="shared" ref="H38:K38" si="6">G38*H41</f>
        <v>7704864.1315634307</v>
      </c>
      <c r="I38" s="85">
        <f t="shared" si="6"/>
        <v>7714880.4549344638</v>
      </c>
      <c r="J38" s="85">
        <f t="shared" si="6"/>
        <v>7724909.7995258793</v>
      </c>
      <c r="K38" s="85">
        <f t="shared" si="6"/>
        <v>7734952.182265264</v>
      </c>
      <c r="L38" s="85">
        <f t="shared" ref="L38:Q38" si="7">K38*L41</f>
        <v>7748875.0961933415</v>
      </c>
      <c r="M38" s="85">
        <f t="shared" si="7"/>
        <v>7762823.0713664899</v>
      </c>
      <c r="N38" s="85">
        <f t="shared" si="7"/>
        <v>7776796.1528949495</v>
      </c>
      <c r="O38" s="85">
        <f t="shared" si="7"/>
        <v>7790794.3859701604</v>
      </c>
      <c r="P38" s="85">
        <f t="shared" si="7"/>
        <v>7804817.8158649066</v>
      </c>
      <c r="Q38" s="85">
        <f t="shared" si="7"/>
        <v>7818866.4879334634</v>
      </c>
      <c r="R38" s="85">
        <f t="shared" ref="R38:AL38" si="8">Q38*R41</f>
        <v>7832940.4476117436</v>
      </c>
      <c r="S38" s="85">
        <f t="shared" si="8"/>
        <v>7847039.7404174451</v>
      </c>
      <c r="T38" s="85">
        <f t="shared" si="8"/>
        <v>7861164.4119501971</v>
      </c>
      <c r="U38" s="85">
        <f t="shared" si="8"/>
        <v>7875314.5078917081</v>
      </c>
      <c r="V38" s="85">
        <f t="shared" si="8"/>
        <v>7889490.074005913</v>
      </c>
      <c r="W38" s="85">
        <f t="shared" si="8"/>
        <v>7903691.1561391242</v>
      </c>
      <c r="X38" s="85">
        <f t="shared" si="8"/>
        <v>7917917.8002201747</v>
      </c>
      <c r="Y38" s="85">
        <f t="shared" si="8"/>
        <v>7932170.0522605712</v>
      </c>
      <c r="Z38" s="85">
        <f t="shared" si="8"/>
        <v>7946447.9583546408</v>
      </c>
      <c r="AA38" s="85">
        <f t="shared" si="8"/>
        <v>7960751.5646796795</v>
      </c>
      <c r="AB38" s="85">
        <f t="shared" si="8"/>
        <v>7975080.9174961029</v>
      </c>
      <c r="AC38" s="85">
        <f t="shared" si="8"/>
        <v>7989436.0631475961</v>
      </c>
      <c r="AD38" s="85">
        <f t="shared" si="8"/>
        <v>8003817.0480612619</v>
      </c>
      <c r="AE38" s="85">
        <f t="shared" si="8"/>
        <v>8018223.9187477725</v>
      </c>
      <c r="AF38" s="85">
        <f t="shared" si="8"/>
        <v>8032656.7218015185</v>
      </c>
      <c r="AG38" s="85">
        <f t="shared" si="8"/>
        <v>8047115.5039007617</v>
      </c>
      <c r="AH38" s="85">
        <f t="shared" si="8"/>
        <v>8061600.3118077833</v>
      </c>
      <c r="AI38" s="85">
        <f t="shared" si="8"/>
        <v>8076111.1923690373</v>
      </c>
      <c r="AJ38" s="85">
        <f t="shared" si="8"/>
        <v>8090648.1925153015</v>
      </c>
      <c r="AK38" s="85">
        <f t="shared" si="8"/>
        <v>8105211.3592618294</v>
      </c>
      <c r="AL38" s="85">
        <f t="shared" si="8"/>
        <v>8119800.7397085009</v>
      </c>
      <c r="AM38" s="85">
        <f t="shared" ref="AM38:AN38" si="9">AL38*AM41</f>
        <v>8134416.3810399761</v>
      </c>
      <c r="AN38" s="85">
        <f t="shared" si="9"/>
        <v>8149058.3305258481</v>
      </c>
      <c r="AO38" s="85">
        <f>AN38*AO41</f>
        <v>8163726.6355207944</v>
      </c>
      <c r="AP38" s="57"/>
      <c r="AQ38" s="57"/>
      <c r="AR38" s="57"/>
      <c r="AS38" s="57"/>
    </row>
    <row r="39" spans="1:45" s="60" customFormat="1" x14ac:dyDescent="0.2">
      <c r="B39" s="87" t="s">
        <v>334</v>
      </c>
      <c r="C39" s="381">
        <f t="shared" ref="C39" si="10">SUM(D39:AO39)</f>
        <v>95495046.375609025</v>
      </c>
      <c r="D39" s="85">
        <f>G26</f>
        <v>3441305.4050000003</v>
      </c>
      <c r="E39" s="85">
        <f>2411671.9627*E41</f>
        <v>2414807.1362515101</v>
      </c>
      <c r="F39" s="85">
        <f t="shared" ref="F39" si="11">E39*$F$41</f>
        <v>2417946.3855286371</v>
      </c>
      <c r="G39" s="85">
        <f t="shared" ref="G39:K39" si="12">F39*G41</f>
        <v>2421089.7158298246</v>
      </c>
      <c r="H39" s="85">
        <f t="shared" si="12"/>
        <v>2424237.1324604037</v>
      </c>
      <c r="I39" s="85">
        <f t="shared" si="12"/>
        <v>2427388.6407326022</v>
      </c>
      <c r="J39" s="85">
        <f t="shared" si="12"/>
        <v>2430544.2459655548</v>
      </c>
      <c r="K39" s="85">
        <f t="shared" si="12"/>
        <v>2433703.9534853101</v>
      </c>
      <c r="L39" s="85">
        <f>K39*L41</f>
        <v>2438084.6206015837</v>
      </c>
      <c r="M39" s="85">
        <f t="shared" ref="M39:AL39" si="13">L39*M41</f>
        <v>2442473.1729186666</v>
      </c>
      <c r="N39" s="85">
        <f>M39*N41</f>
        <v>2446869.6246299203</v>
      </c>
      <c r="O39" s="85">
        <f t="shared" si="13"/>
        <v>2451273.9899542541</v>
      </c>
      <c r="P39" s="85">
        <f>O39*P41</f>
        <v>2455686.2831361718</v>
      </c>
      <c r="Q39" s="85">
        <f t="shared" si="13"/>
        <v>2460106.5184458168</v>
      </c>
      <c r="R39" s="85">
        <f t="shared" si="13"/>
        <v>2464534.7101790193</v>
      </c>
      <c r="S39" s="85">
        <f t="shared" si="13"/>
        <v>2468970.8726573414</v>
      </c>
      <c r="T39" s="85">
        <f t="shared" si="13"/>
        <v>2473415.0202281247</v>
      </c>
      <c r="U39" s="85">
        <f t="shared" si="13"/>
        <v>2477867.1672645356</v>
      </c>
      <c r="V39" s="85">
        <f t="shared" si="13"/>
        <v>2482327.3281656117</v>
      </c>
      <c r="W39" s="85">
        <f t="shared" si="13"/>
        <v>2486795.51735631</v>
      </c>
      <c r="X39" s="85">
        <f t="shared" si="13"/>
        <v>2491271.7492875513</v>
      </c>
      <c r="Y39" s="85">
        <f t="shared" si="13"/>
        <v>2495756.0384362689</v>
      </c>
      <c r="Z39" s="85">
        <f t="shared" si="13"/>
        <v>2500248.3993054545</v>
      </c>
      <c r="AA39" s="85">
        <f t="shared" si="13"/>
        <v>2504748.8464242043</v>
      </c>
      <c r="AB39" s="85">
        <f t="shared" si="13"/>
        <v>2509257.3943477678</v>
      </c>
      <c r="AC39" s="85">
        <f t="shared" si="13"/>
        <v>2513774.0576575939</v>
      </c>
      <c r="AD39" s="85">
        <f t="shared" si="13"/>
        <v>2518298.8509613774</v>
      </c>
      <c r="AE39" s="85">
        <f t="shared" si="13"/>
        <v>2522831.7888931078</v>
      </c>
      <c r="AF39" s="85">
        <f t="shared" si="13"/>
        <v>2527372.8861131156</v>
      </c>
      <c r="AG39" s="85">
        <f t="shared" si="13"/>
        <v>2531922.1573081193</v>
      </c>
      <c r="AH39" s="85">
        <f t="shared" si="13"/>
        <v>2536479.6171912742</v>
      </c>
      <c r="AI39" s="85">
        <f t="shared" si="13"/>
        <v>2541045.2805022188</v>
      </c>
      <c r="AJ39" s="85">
        <f t="shared" si="13"/>
        <v>2545619.1620071228</v>
      </c>
      <c r="AK39" s="85">
        <f t="shared" si="13"/>
        <v>2550201.2764987354</v>
      </c>
      <c r="AL39" s="85">
        <f t="shared" si="13"/>
        <v>2554791.6387964333</v>
      </c>
      <c r="AM39" s="85">
        <f t="shared" ref="AM39:AN39" si="14">AL39*AM41</f>
        <v>2559390.2637462672</v>
      </c>
      <c r="AN39" s="85">
        <f t="shared" si="14"/>
        <v>2563997.1662210105</v>
      </c>
      <c r="AO39" s="85">
        <f>AN39*AO41</f>
        <v>2568612.3611202082</v>
      </c>
      <c r="AP39" s="57"/>
      <c r="AQ39" s="57"/>
      <c r="AR39" s="57"/>
      <c r="AS39" s="57"/>
    </row>
    <row r="40" spans="1:45" x14ac:dyDescent="0.2">
      <c r="B40" s="87" t="s">
        <v>252</v>
      </c>
      <c r="C40" s="85">
        <f>SUM(D40:AO40)</f>
        <v>1842845798.2972815</v>
      </c>
      <c r="D40" s="464">
        <f>SUM(D36:D39)</f>
        <v>48050614.638500087</v>
      </c>
      <c r="E40" s="464">
        <f>SUM(E36:E39)</f>
        <v>47082108.471755147</v>
      </c>
      <c r="F40" s="464">
        <f t="shared" ref="F40:K40" si="15">SUM(F36:F39)</f>
        <v>47143315.212768443</v>
      </c>
      <c r="G40" s="464">
        <f t="shared" si="15"/>
        <v>47204601.522545032</v>
      </c>
      <c r="H40" s="464">
        <f t="shared" si="15"/>
        <v>47265967.50452435</v>
      </c>
      <c r="I40" s="464">
        <f t="shared" si="15"/>
        <v>47327413.262280233</v>
      </c>
      <c r="J40" s="464">
        <f t="shared" si="15"/>
        <v>47388938.899521202</v>
      </c>
      <c r="K40" s="464">
        <f t="shared" si="15"/>
        <v>47450544.52009058</v>
      </c>
      <c r="L40" s="464">
        <f t="shared" ref="L40" si="16">SUM(L36:L39)</f>
        <v>47535955.500226751</v>
      </c>
      <c r="M40" s="464">
        <f t="shared" ref="M40" si="17">SUM(M36:M39)</f>
        <v>47621520.220127158</v>
      </c>
      <c r="N40" s="464">
        <f t="shared" ref="N40" si="18">SUM(N36:N39)</f>
        <v>47707238.956523389</v>
      </c>
      <c r="O40" s="464">
        <f t="shared" ref="O40" si="19">SUM(O36:O39)</f>
        <v>47793111.986645132</v>
      </c>
      <c r="P40" s="464">
        <f t="shared" ref="P40" si="20">SUM(P36:P39)</f>
        <v>47879139.588221096</v>
      </c>
      <c r="Q40" s="464">
        <f t="shared" ref="Q40" si="21">SUM(Q36:Q39)</f>
        <v>47965322.039479896</v>
      </c>
      <c r="R40" s="464">
        <f t="shared" ref="R40" si="22">SUM(R36:R39)</f>
        <v>48051659.619150959</v>
      </c>
      <c r="S40" s="464">
        <f t="shared" ref="S40" si="23">SUM(S36:S39)</f>
        <v>48138152.606465429</v>
      </c>
      <c r="T40" s="464">
        <f t="shared" ref="T40" si="24">SUM(T36:T39)</f>
        <v>48224801.281157069</v>
      </c>
      <c r="U40" s="464">
        <f t="shared" ref="U40" si="25">SUM(U36:U39)</f>
        <v>48311605.923463158</v>
      </c>
      <c r="V40" s="464">
        <f t="shared" ref="V40" si="26">SUM(V36:V39)</f>
        <v>48398566.814125396</v>
      </c>
      <c r="W40" s="464">
        <f t="shared" ref="W40" si="27">SUM(W36:W39)</f>
        <v>48485684.23439081</v>
      </c>
      <c r="X40" s="464">
        <f t="shared" ref="X40" si="28">SUM(X36:X39)</f>
        <v>48572958.466012724</v>
      </c>
      <c r="Y40" s="464">
        <f t="shared" ref="Y40" si="29">SUM(Y36:Y39)</f>
        <v>48660389.791251555</v>
      </c>
      <c r="Z40" s="464">
        <f t="shared" ref="Z40" si="30">SUM(Z36:Z39)</f>
        <v>48747978.492875807</v>
      </c>
      <c r="AA40" s="464">
        <f t="shared" ref="AA40" si="31">SUM(AA36:AA39)</f>
        <v>48835724.854162984</v>
      </c>
      <c r="AB40" s="464">
        <f t="shared" ref="AB40" si="32">SUM(AB36:AB39)</f>
        <v>48923629.158900462</v>
      </c>
      <c r="AC40" s="464">
        <f t="shared" ref="AC40" si="33">SUM(AC36:AC39)</f>
        <v>49011691.691386491</v>
      </c>
      <c r="AD40" s="464">
        <f t="shared" ref="AD40" si="34">SUM(AD36:AD39)</f>
        <v>49099912.736430988</v>
      </c>
      <c r="AE40" s="464">
        <f t="shared" ref="AE40" si="35">SUM(AE36:AE39)</f>
        <v>49188292.579356574</v>
      </c>
      <c r="AF40" s="464">
        <f t="shared" ref="AF40" si="36">SUM(AF36:AF39)</f>
        <v>49276831.505999409</v>
      </c>
      <c r="AG40" s="464">
        <f t="shared" ref="AG40" si="37">SUM(AG36:AG39)</f>
        <v>49365529.802710198</v>
      </c>
      <c r="AH40" s="464">
        <f t="shared" ref="AH40" si="38">SUM(AH36:AH39)</f>
        <v>49454387.756355084</v>
      </c>
      <c r="AI40" s="464">
        <f t="shared" ref="AI40" si="39">SUM(AI36:AI39)</f>
        <v>49543405.65431653</v>
      </c>
      <c r="AJ40" s="464">
        <f t="shared" ref="AJ40" si="40">SUM(AJ36:AJ39)</f>
        <v>49632583.784494296</v>
      </c>
      <c r="AK40" s="464">
        <f t="shared" ref="AK40" si="41">SUM(AK36:AK39)</f>
        <v>49721922.435306385</v>
      </c>
      <c r="AL40" s="464">
        <f t="shared" ref="AL40" si="42">SUM(AL36:AL39)</f>
        <v>49811421.895689942</v>
      </c>
      <c r="AM40" s="464">
        <f t="shared" ref="AM40" si="43">SUM(AM36:AM39)</f>
        <v>49901082.45510219</v>
      </c>
      <c r="AN40" s="464">
        <f t="shared" ref="AN40" si="44">SUM(AN36:AN39)</f>
        <v>49990904.403521366</v>
      </c>
      <c r="AO40" s="464">
        <f t="shared" ref="AO40" si="45">SUM(AO36:AO39)</f>
        <v>50080888.031447709</v>
      </c>
    </row>
    <row r="41" spans="1:45" s="69" customFormat="1" x14ac:dyDescent="0.2">
      <c r="B41" s="336"/>
      <c r="C41" s="389"/>
      <c r="D41" s="337"/>
      <c r="E41" s="61">
        <f>1.0013</f>
        <v>1.0013000000000001</v>
      </c>
      <c r="F41" s="61">
        <f t="shared" ref="F41:K41" si="46">1.0013</f>
        <v>1.0013000000000001</v>
      </c>
      <c r="G41" s="61">
        <f t="shared" si="46"/>
        <v>1.0013000000000001</v>
      </c>
      <c r="H41" s="61">
        <f t="shared" si="46"/>
        <v>1.0013000000000001</v>
      </c>
      <c r="I41" s="61">
        <f t="shared" si="46"/>
        <v>1.0013000000000001</v>
      </c>
      <c r="J41" s="61">
        <f t="shared" si="46"/>
        <v>1.0013000000000001</v>
      </c>
      <c r="K41" s="61">
        <f t="shared" si="46"/>
        <v>1.0013000000000001</v>
      </c>
      <c r="L41" s="339">
        <v>1.0018</v>
      </c>
      <c r="M41" s="339">
        <v>1.0018</v>
      </c>
      <c r="N41" s="339">
        <v>1.0018</v>
      </c>
      <c r="O41" s="339">
        <v>1.0018</v>
      </c>
      <c r="P41" s="339">
        <v>1.0018</v>
      </c>
      <c r="Q41" s="339">
        <v>1.0018</v>
      </c>
      <c r="R41" s="339">
        <v>1.0018</v>
      </c>
      <c r="S41" s="339">
        <v>1.0018</v>
      </c>
      <c r="T41" s="339">
        <v>1.0018</v>
      </c>
      <c r="U41" s="339">
        <v>1.0018</v>
      </c>
      <c r="V41" s="339">
        <v>1.0018</v>
      </c>
      <c r="W41" s="339">
        <v>1.0018</v>
      </c>
      <c r="X41" s="339">
        <v>1.0018</v>
      </c>
      <c r="Y41" s="339">
        <v>1.0018</v>
      </c>
      <c r="Z41" s="339">
        <v>1.0018</v>
      </c>
      <c r="AA41" s="339">
        <v>1.0018</v>
      </c>
      <c r="AB41" s="339">
        <v>1.0018</v>
      </c>
      <c r="AC41" s="339">
        <v>1.0018</v>
      </c>
      <c r="AD41" s="339">
        <v>1.0018</v>
      </c>
      <c r="AE41" s="339">
        <v>1.0018</v>
      </c>
      <c r="AF41" s="339">
        <v>1.0018</v>
      </c>
      <c r="AG41" s="339">
        <v>1.0018</v>
      </c>
      <c r="AH41" s="339">
        <v>1.0018</v>
      </c>
      <c r="AI41" s="339">
        <v>1.0018</v>
      </c>
      <c r="AJ41" s="339">
        <v>1.0018</v>
      </c>
      <c r="AK41" s="339">
        <v>1.0018</v>
      </c>
      <c r="AL41" s="339">
        <v>1.0018</v>
      </c>
      <c r="AM41" s="339">
        <v>1.0018</v>
      </c>
      <c r="AN41" s="339">
        <v>1.0018</v>
      </c>
      <c r="AO41" s="339">
        <v>1.0018</v>
      </c>
    </row>
    <row r="42" spans="1:45" s="69" customFormat="1" x14ac:dyDescent="0.2">
      <c r="B42" s="76" t="s">
        <v>454</v>
      </c>
      <c r="C42" s="361"/>
      <c r="F42" s="362"/>
      <c r="G42" s="338"/>
      <c r="H42" s="338"/>
      <c r="I42" s="338"/>
      <c r="J42" s="338"/>
      <c r="K42" s="338"/>
      <c r="L42" s="338"/>
      <c r="M42" s="338"/>
      <c r="N42" s="338"/>
      <c r="O42" s="338"/>
      <c r="P42" s="338"/>
      <c r="Q42" s="338"/>
      <c r="R42" s="338"/>
      <c r="S42" s="338"/>
      <c r="T42" s="338"/>
      <c r="U42" s="338"/>
      <c r="V42" s="338"/>
      <c r="W42" s="338"/>
      <c r="X42" s="338"/>
      <c r="Y42" s="338"/>
      <c r="Z42" s="338"/>
      <c r="AA42" s="338"/>
      <c r="AB42" s="338"/>
      <c r="AC42" s="338"/>
      <c r="AD42" s="338"/>
      <c r="AE42" s="338"/>
      <c r="AF42" s="338"/>
      <c r="AG42" s="338"/>
      <c r="AH42" s="338"/>
      <c r="AI42" s="338"/>
      <c r="AJ42" s="338"/>
      <c r="AK42" s="338"/>
      <c r="AL42" s="338"/>
      <c r="AM42" s="338"/>
      <c r="AN42" s="338"/>
      <c r="AO42" s="338"/>
    </row>
    <row r="43" spans="1:45" x14ac:dyDescent="0.2">
      <c r="C43" s="335" t="s">
        <v>252</v>
      </c>
      <c r="D43" s="382">
        <v>2016</v>
      </c>
      <c r="E43" s="382">
        <v>2017</v>
      </c>
      <c r="F43" s="382">
        <v>2018</v>
      </c>
      <c r="G43" s="382">
        <v>2019</v>
      </c>
      <c r="H43" s="382">
        <v>2020</v>
      </c>
      <c r="I43" s="382">
        <v>2021</v>
      </c>
      <c r="J43" s="382">
        <v>2022</v>
      </c>
      <c r="K43" s="382">
        <v>2023</v>
      </c>
      <c r="L43" s="382">
        <v>2024</v>
      </c>
      <c r="M43" s="382">
        <v>2025</v>
      </c>
      <c r="N43" s="382">
        <v>2026</v>
      </c>
      <c r="O43" s="382">
        <v>2027</v>
      </c>
      <c r="P43" s="382">
        <v>2028</v>
      </c>
      <c r="Q43" s="382">
        <v>2029</v>
      </c>
      <c r="R43" s="382">
        <v>2030</v>
      </c>
      <c r="S43" s="382">
        <v>2031</v>
      </c>
      <c r="T43" s="382">
        <v>2032</v>
      </c>
      <c r="U43" s="382">
        <v>2033</v>
      </c>
      <c r="V43" s="382">
        <v>2034</v>
      </c>
      <c r="W43" s="382">
        <v>2035</v>
      </c>
      <c r="X43" s="382">
        <v>2036</v>
      </c>
      <c r="Y43" s="382">
        <v>2037</v>
      </c>
      <c r="Z43" s="382">
        <v>2038</v>
      </c>
      <c r="AA43" s="382">
        <v>2039</v>
      </c>
      <c r="AB43" s="382">
        <v>2040</v>
      </c>
      <c r="AC43" s="382">
        <v>2041</v>
      </c>
      <c r="AD43" s="382">
        <v>2042</v>
      </c>
      <c r="AE43" s="382">
        <v>2043</v>
      </c>
      <c r="AF43" s="382">
        <v>2044</v>
      </c>
      <c r="AG43" s="382">
        <v>2045</v>
      </c>
      <c r="AH43" s="382">
        <v>2046</v>
      </c>
      <c r="AI43" s="382">
        <v>2047</v>
      </c>
      <c r="AJ43" s="382">
        <v>2048</v>
      </c>
      <c r="AK43" s="382">
        <v>2049</v>
      </c>
      <c r="AL43" s="382">
        <v>2050</v>
      </c>
      <c r="AM43" s="382">
        <v>2051</v>
      </c>
      <c r="AN43" s="382">
        <v>2052</v>
      </c>
      <c r="AO43" s="382">
        <v>2053</v>
      </c>
    </row>
    <row r="44" spans="1:45" x14ac:dyDescent="0.2">
      <c r="B44" s="87" t="s">
        <v>409</v>
      </c>
      <c r="C44" s="381">
        <f>SUM(D44:AO44)</f>
        <v>592457194.24538767</v>
      </c>
      <c r="D44" s="85">
        <f>D36*0.88</f>
        <v>18061697.143600043</v>
      </c>
      <c r="E44" s="85">
        <f t="shared" ref="E44:J44" si="47">E36*0.88</f>
        <v>18085177.349886723</v>
      </c>
      <c r="F44" s="85">
        <f t="shared" si="47"/>
        <v>18108688.080441579</v>
      </c>
      <c r="G44" s="85">
        <f t="shared" si="47"/>
        <v>18132229.374946151</v>
      </c>
      <c r="H44" s="85">
        <f t="shared" si="47"/>
        <v>18155801.273133587</v>
      </c>
      <c r="I44" s="85">
        <f t="shared" si="47"/>
        <v>18179403.814788662</v>
      </c>
      <c r="J44" s="85">
        <f t="shared" si="47"/>
        <v>18203037.039747886</v>
      </c>
      <c r="K44" s="482">
        <f>K36*0.88</f>
        <v>18226700.98789956</v>
      </c>
      <c r="L44" s="85">
        <f>L36*0.7</f>
        <v>14524609.471334597</v>
      </c>
      <c r="M44" s="484">
        <f t="shared" ref="M44:AO44" si="48">M36*0.7</f>
        <v>14550753.768383</v>
      </c>
      <c r="N44" s="85">
        <f t="shared" si="48"/>
        <v>14576945.125166088</v>
      </c>
      <c r="O44" s="85">
        <f t="shared" si="48"/>
        <v>14603183.626391388</v>
      </c>
      <c r="P44" s="85">
        <f t="shared" si="48"/>
        <v>14629469.356918894</v>
      </c>
      <c r="Q44" s="85">
        <f t="shared" si="48"/>
        <v>14655802.401761349</v>
      </c>
      <c r="R44" s="85">
        <f t="shared" si="48"/>
        <v>14682182.84608452</v>
      </c>
      <c r="S44" s="85">
        <f t="shared" si="48"/>
        <v>14708610.775207471</v>
      </c>
      <c r="T44" s="85">
        <f t="shared" si="48"/>
        <v>14735086.274602845</v>
      </c>
      <c r="U44" s="85">
        <f t="shared" si="48"/>
        <v>14761609.429897131</v>
      </c>
      <c r="V44" s="85">
        <f t="shared" si="48"/>
        <v>14788180.326870946</v>
      </c>
      <c r="W44" s="85">
        <f t="shared" si="48"/>
        <v>14814799.051459316</v>
      </c>
      <c r="X44" s="85">
        <f t="shared" si="48"/>
        <v>14841465.689751942</v>
      </c>
      <c r="Y44" s="85">
        <f t="shared" si="48"/>
        <v>14868180.327993497</v>
      </c>
      <c r="Z44" s="85">
        <f t="shared" si="48"/>
        <v>14894943.052583886</v>
      </c>
      <c r="AA44" s="85">
        <f t="shared" si="48"/>
        <v>14921753.950078536</v>
      </c>
      <c r="AB44" s="85">
        <f t="shared" si="48"/>
        <v>14948613.107188677</v>
      </c>
      <c r="AC44" s="85">
        <f t="shared" si="48"/>
        <v>14975520.610781616</v>
      </c>
      <c r="AD44" s="85">
        <f t="shared" si="48"/>
        <v>15002476.547881024</v>
      </c>
      <c r="AE44" s="85">
        <f t="shared" si="48"/>
        <v>15029481.00566721</v>
      </c>
      <c r="AF44" s="85">
        <f t="shared" si="48"/>
        <v>15056534.071477411</v>
      </c>
      <c r="AG44" s="85">
        <f t="shared" si="48"/>
        <v>15083635.832806069</v>
      </c>
      <c r="AH44" s="85">
        <f t="shared" si="48"/>
        <v>15110786.37730512</v>
      </c>
      <c r="AI44" s="85">
        <f t="shared" si="48"/>
        <v>15137985.79278427</v>
      </c>
      <c r="AJ44" s="85">
        <f t="shared" si="48"/>
        <v>15165234.167211283</v>
      </c>
      <c r="AK44" s="85">
        <f t="shared" si="48"/>
        <v>15192531.588712264</v>
      </c>
      <c r="AL44" s="85">
        <f t="shared" si="48"/>
        <v>15219878.145571947</v>
      </c>
      <c r="AM44" s="85">
        <f t="shared" si="48"/>
        <v>15247273.926233977</v>
      </c>
      <c r="AN44" s="85">
        <f t="shared" si="48"/>
        <v>15274719.019301198</v>
      </c>
      <c r="AO44" s="85">
        <f t="shared" si="48"/>
        <v>15302213.513535939</v>
      </c>
    </row>
    <row r="45" spans="1:45" s="60" customFormat="1" x14ac:dyDescent="0.2">
      <c r="B45" s="87" t="s">
        <v>410</v>
      </c>
      <c r="C45" s="381">
        <f>SUM(D45:AO45)</f>
        <v>232242264.39357209</v>
      </c>
      <c r="D45" s="485">
        <f>D37*0.35</f>
        <v>5746903.6366000129</v>
      </c>
      <c r="E45" s="485">
        <f t="shared" ref="E45:K45" si="49">E37*0.35</f>
        <v>5754374.6113275941</v>
      </c>
      <c r="F45" s="485">
        <f t="shared" si="49"/>
        <v>5761855.29832232</v>
      </c>
      <c r="G45" s="485">
        <f t="shared" si="49"/>
        <v>5769345.7102101389</v>
      </c>
      <c r="H45" s="485">
        <f t="shared" si="49"/>
        <v>5776845.8596334141</v>
      </c>
      <c r="I45" s="485">
        <f t="shared" si="49"/>
        <v>5784355.759250937</v>
      </c>
      <c r="J45" s="485">
        <f t="shared" si="49"/>
        <v>5791875.4217379633</v>
      </c>
      <c r="K45" s="485">
        <f t="shared" si="49"/>
        <v>5799404.8597862227</v>
      </c>
      <c r="L45" s="485">
        <f>L37*0.3</f>
        <v>4979866.1044575758</v>
      </c>
      <c r="M45" s="485">
        <f t="shared" ref="M45:U45" si="50">M37*0.3</f>
        <v>4988829.8634456005</v>
      </c>
      <c r="N45" s="485">
        <f t="shared" si="50"/>
        <v>4997809.7571998024</v>
      </c>
      <c r="O45" s="485">
        <f t="shared" si="50"/>
        <v>5006805.8147627618</v>
      </c>
      <c r="P45" s="485">
        <f t="shared" si="50"/>
        <v>5015818.0652293349</v>
      </c>
      <c r="Q45" s="485">
        <f t="shared" si="50"/>
        <v>5024846.537746748</v>
      </c>
      <c r="R45" s="485">
        <f t="shared" si="50"/>
        <v>5033891.2615146926</v>
      </c>
      <c r="S45" s="485">
        <f t="shared" si="50"/>
        <v>5042952.2657854185</v>
      </c>
      <c r="T45" s="485">
        <f t="shared" si="50"/>
        <v>5052029.5798638333</v>
      </c>
      <c r="U45" s="485">
        <f t="shared" si="50"/>
        <v>5061123.2331075883</v>
      </c>
      <c r="V45" s="485">
        <f>V37*0.3</f>
        <v>5070233.2549271816</v>
      </c>
      <c r="W45" s="485">
        <f>W37*0.4</f>
        <v>6772479.5663814023</v>
      </c>
      <c r="X45" s="485">
        <f t="shared" ref="X45:AO45" si="51">X37*0.4</f>
        <v>6784670.0296008885</v>
      </c>
      <c r="Y45" s="485">
        <f t="shared" si="51"/>
        <v>6796882.4356541708</v>
      </c>
      <c r="Z45" s="485">
        <f t="shared" si="51"/>
        <v>6809116.8240383491</v>
      </c>
      <c r="AA45" s="485">
        <f t="shared" si="51"/>
        <v>6821373.2343216166</v>
      </c>
      <c r="AB45" s="485">
        <f t="shared" si="51"/>
        <v>6833651.706143396</v>
      </c>
      <c r="AC45" s="485">
        <f t="shared" si="51"/>
        <v>6845952.2792144539</v>
      </c>
      <c r="AD45" s="485">
        <f t="shared" si="51"/>
        <v>6858274.9933170415</v>
      </c>
      <c r="AE45" s="485">
        <f t="shared" si="51"/>
        <v>6870619.8883050121</v>
      </c>
      <c r="AF45" s="485">
        <f t="shared" si="51"/>
        <v>6882987.0041039605</v>
      </c>
      <c r="AG45" s="485">
        <f t="shared" si="51"/>
        <v>6895376.3807113469</v>
      </c>
      <c r="AH45" s="485">
        <f t="shared" si="51"/>
        <v>6907788.0581966266</v>
      </c>
      <c r="AI45" s="485">
        <f t="shared" si="51"/>
        <v>6920222.0767013822</v>
      </c>
      <c r="AJ45" s="485">
        <f t="shared" si="51"/>
        <v>6932678.4764394453</v>
      </c>
      <c r="AK45" s="485">
        <f t="shared" si="51"/>
        <v>6945157.2976970365</v>
      </c>
      <c r="AL45" s="485">
        <f t="shared" si="51"/>
        <v>6957658.5808328912</v>
      </c>
      <c r="AM45" s="485">
        <f t="shared" si="51"/>
        <v>6970182.3662783913</v>
      </c>
      <c r="AN45" s="485">
        <f t="shared" si="51"/>
        <v>6982728.6945376918</v>
      </c>
      <c r="AO45" s="485">
        <f t="shared" si="51"/>
        <v>6995297.6061878596</v>
      </c>
    </row>
    <row r="46" spans="1:45" s="60" customFormat="1" x14ac:dyDescent="0.2">
      <c r="B46" s="87" t="s">
        <v>92</v>
      </c>
      <c r="C46" s="381">
        <f>SUM(D46:AO46)</f>
        <v>300999601.50659007</v>
      </c>
      <c r="D46" s="441">
        <f>D38</f>
        <v>7664928.7124999994</v>
      </c>
      <c r="E46" s="441">
        <f t="shared" ref="E46:J46" si="52">E38</f>
        <v>7674893.1198262498</v>
      </c>
      <c r="F46" s="441">
        <f t="shared" si="52"/>
        <v>7684870.4808820244</v>
      </c>
      <c r="G46" s="441">
        <f>G38</f>
        <v>7694860.8125071712</v>
      </c>
      <c r="H46" s="441">
        <f>H38</f>
        <v>7704864.1315634307</v>
      </c>
      <c r="I46" s="441">
        <f t="shared" si="52"/>
        <v>7714880.4549344638</v>
      </c>
      <c r="J46" s="441">
        <f t="shared" si="52"/>
        <v>7724909.7995258793</v>
      </c>
      <c r="K46" s="483">
        <f>K38</f>
        <v>7734952.182265264</v>
      </c>
      <c r="L46" s="485">
        <f t="shared" ref="L46:AO46" si="53">L38*L50</f>
        <v>7773671.4965011608</v>
      </c>
      <c r="M46" s="484">
        <f t="shared" si="53"/>
        <v>7787664.1051948629</v>
      </c>
      <c r="N46" s="85">
        <f t="shared" si="53"/>
        <v>7801681.9005842144</v>
      </c>
      <c r="O46" s="85">
        <f t="shared" si="53"/>
        <v>7815724.928005266</v>
      </c>
      <c r="P46" s="85">
        <f t="shared" si="53"/>
        <v>7829793.232875675</v>
      </c>
      <c r="Q46" s="85">
        <f t="shared" si="53"/>
        <v>7843886.8606948508</v>
      </c>
      <c r="R46" s="85">
        <f t="shared" si="53"/>
        <v>7858005.8570441017</v>
      </c>
      <c r="S46" s="85">
        <f t="shared" si="53"/>
        <v>7872150.2675867816</v>
      </c>
      <c r="T46" s="85">
        <f t="shared" si="53"/>
        <v>7886320.1380684385</v>
      </c>
      <c r="U46" s="85">
        <f t="shared" si="53"/>
        <v>7900515.5143169621</v>
      </c>
      <c r="V46" s="85">
        <f t="shared" si="53"/>
        <v>7914736.4422427323</v>
      </c>
      <c r="W46" s="85">
        <f t="shared" si="53"/>
        <v>7928982.9678387698</v>
      </c>
      <c r="X46" s="85">
        <f t="shared" si="53"/>
        <v>7943255.1371808797</v>
      </c>
      <c r="Y46" s="85">
        <f t="shared" si="53"/>
        <v>7957552.9964278061</v>
      </c>
      <c r="Z46" s="85">
        <f t="shared" si="53"/>
        <v>7971876.5918213762</v>
      </c>
      <c r="AA46" s="85">
        <f t="shared" si="53"/>
        <v>7986225.9696866553</v>
      </c>
      <c r="AB46" s="85">
        <f t="shared" si="53"/>
        <v>8000601.1764320908</v>
      </c>
      <c r="AC46" s="85">
        <f t="shared" si="53"/>
        <v>8015002.2585496688</v>
      </c>
      <c r="AD46" s="85">
        <f t="shared" si="53"/>
        <v>8029429.2626150586</v>
      </c>
      <c r="AE46" s="85">
        <f t="shared" si="53"/>
        <v>8043882.235287766</v>
      </c>
      <c r="AF46" s="85">
        <f t="shared" si="53"/>
        <v>8058361.2233112836</v>
      </c>
      <c r="AG46" s="85">
        <f t="shared" si="53"/>
        <v>8072866.2735132445</v>
      </c>
      <c r="AH46" s="85">
        <f t="shared" si="53"/>
        <v>8087397.4328055689</v>
      </c>
      <c r="AI46" s="85">
        <f t="shared" si="53"/>
        <v>8101954.7481846185</v>
      </c>
      <c r="AJ46" s="85">
        <f t="shared" si="53"/>
        <v>8116538.2667313516</v>
      </c>
      <c r="AK46" s="85">
        <f t="shared" si="53"/>
        <v>8131148.0356114684</v>
      </c>
      <c r="AL46" s="85">
        <f t="shared" si="53"/>
        <v>8145784.1020755684</v>
      </c>
      <c r="AM46" s="85">
        <f t="shared" si="53"/>
        <v>8160446.5134593043</v>
      </c>
      <c r="AN46" s="85">
        <f t="shared" si="53"/>
        <v>8175135.3171835318</v>
      </c>
      <c r="AO46" s="85">
        <f t="shared" si="53"/>
        <v>8189850.5607544621</v>
      </c>
    </row>
    <row r="47" spans="1:45" x14ac:dyDescent="0.2">
      <c r="B47" s="87" t="s">
        <v>334</v>
      </c>
      <c r="C47" s="381">
        <f t="shared" ref="C47" si="54">SUM(D47:AO47)</f>
        <v>95430100.373698682</v>
      </c>
      <c r="D47" s="85">
        <f>D39</f>
        <v>3441305.4050000003</v>
      </c>
      <c r="E47" s="85">
        <f>E39</f>
        <v>2414807.1362515101</v>
      </c>
      <c r="F47" s="85">
        <f t="shared" ref="F47:K47" si="55">F39</f>
        <v>2417946.3855286371</v>
      </c>
      <c r="G47" s="85">
        <f>G39</f>
        <v>2421089.7158298246</v>
      </c>
      <c r="H47" s="85">
        <f t="shared" si="55"/>
        <v>2424237.1324604037</v>
      </c>
      <c r="I47" s="85">
        <f t="shared" si="55"/>
        <v>2427388.6407326022</v>
      </c>
      <c r="J47" s="85">
        <f t="shared" si="55"/>
        <v>2430544.2459655548</v>
      </c>
      <c r="K47" s="482">
        <f t="shared" si="55"/>
        <v>2433703.9534853101</v>
      </c>
      <c r="L47" s="485">
        <f>L39*L49</f>
        <v>2433939.8767465609</v>
      </c>
      <c r="M47" s="484">
        <f>M39*M49</f>
        <v>2438320.9685247047</v>
      </c>
      <c r="N47" s="85">
        <f t="shared" ref="N47:AN47" si="56">N39*N49</f>
        <v>2442709.9462680495</v>
      </c>
      <c r="O47" s="85">
        <f>O39*O49</f>
        <v>2447106.8241713317</v>
      </c>
      <c r="P47" s="85">
        <f>P39*P49</f>
        <v>2451511.6164548402</v>
      </c>
      <c r="Q47" s="85">
        <f>Q39*Q49</f>
        <v>2455924.3373644589</v>
      </c>
      <c r="R47" s="85">
        <f>R39*R49</f>
        <v>2460345.0011717146</v>
      </c>
      <c r="S47" s="85">
        <f t="shared" si="56"/>
        <v>2464773.6221738239</v>
      </c>
      <c r="T47" s="85">
        <f t="shared" si="56"/>
        <v>2469210.2146937368</v>
      </c>
      <c r="U47" s="85">
        <f t="shared" si="56"/>
        <v>2473654.7930801855</v>
      </c>
      <c r="V47" s="85">
        <f t="shared" si="56"/>
        <v>2478107.37170773</v>
      </c>
      <c r="W47" s="85">
        <f t="shared" si="56"/>
        <v>2483065.3240802758</v>
      </c>
      <c r="X47" s="85">
        <f t="shared" si="56"/>
        <v>2487534.84166362</v>
      </c>
      <c r="Y47" s="85">
        <f t="shared" si="56"/>
        <v>2492012.4043786149</v>
      </c>
      <c r="Z47" s="85">
        <f t="shared" si="56"/>
        <v>2496498.0267064963</v>
      </c>
      <c r="AA47" s="85">
        <f t="shared" si="56"/>
        <v>2500991.7231545681</v>
      </c>
      <c r="AB47" s="85">
        <f t="shared" si="56"/>
        <v>2505493.5082562463</v>
      </c>
      <c r="AC47" s="85">
        <f t="shared" si="56"/>
        <v>2510003.3965711077</v>
      </c>
      <c r="AD47" s="85">
        <f t="shared" si="56"/>
        <v>2514521.4026849354</v>
      </c>
      <c r="AE47" s="85">
        <f t="shared" si="56"/>
        <v>2519047.541209768</v>
      </c>
      <c r="AF47" s="85">
        <f t="shared" si="56"/>
        <v>2523581.8267839462</v>
      </c>
      <c r="AG47" s="85">
        <f t="shared" si="56"/>
        <v>2528124.2740721572</v>
      </c>
      <c r="AH47" s="85">
        <f t="shared" si="56"/>
        <v>2539269.7447701846</v>
      </c>
      <c r="AI47" s="85">
        <f t="shared" si="56"/>
        <v>2543840.4303107713</v>
      </c>
      <c r="AJ47" s="85">
        <f t="shared" si="56"/>
        <v>2548419.3430853309</v>
      </c>
      <c r="AK47" s="85">
        <f t="shared" si="56"/>
        <v>2553006.4979028841</v>
      </c>
      <c r="AL47" s="85">
        <f t="shared" si="56"/>
        <v>2557601.9095991096</v>
      </c>
      <c r="AM47" s="85">
        <f t="shared" si="56"/>
        <v>2562205.5930363885</v>
      </c>
      <c r="AN47" s="85">
        <f t="shared" si="56"/>
        <v>2566817.5631038537</v>
      </c>
      <c r="AO47" s="85">
        <f>AO39*AO49</f>
        <v>2571437.8347174409</v>
      </c>
    </row>
    <row r="48" spans="1:45" x14ac:dyDescent="0.2">
      <c r="B48" s="87" t="s">
        <v>252</v>
      </c>
      <c r="C48" s="85">
        <f>SUM(D48:AO48)</f>
        <v>1221129160.5192482</v>
      </c>
      <c r="D48" s="464">
        <f>SUM(D44:D47)</f>
        <v>34914834.897700056</v>
      </c>
      <c r="E48" s="464">
        <f t="shared" ref="E48" si="57">SUM(E44:E47)</f>
        <v>33929252.217292078</v>
      </c>
      <c r="F48" s="464">
        <f t="shared" ref="F48" si="58">SUM(F44:F47)</f>
        <v>33973360.245174564</v>
      </c>
      <c r="G48" s="464">
        <f t="shared" ref="G48" si="59">SUM(G44:G47)</f>
        <v>34017525.613493286</v>
      </c>
      <c r="H48" s="464">
        <f t="shared" ref="H48" si="60">SUM(H44:H47)</f>
        <v>34061748.396790832</v>
      </c>
      <c r="I48" s="464">
        <f t="shared" ref="I48" si="61">SUM(I44:I47)</f>
        <v>34106028.669706665</v>
      </c>
      <c r="J48" s="464">
        <f t="shared" ref="J48" si="62">SUM(J44:J47)</f>
        <v>34150366.506977282</v>
      </c>
      <c r="K48" s="464">
        <f t="shared" ref="K48" si="63">SUM(K44:K47)</f>
        <v>34194761.983436361</v>
      </c>
      <c r="L48" s="464">
        <f t="shared" ref="L48" si="64">SUM(L44:L47)</f>
        <v>29712086.949039895</v>
      </c>
      <c r="M48" s="464">
        <f t="shared" ref="M48" si="65">SUM(M44:M47)</f>
        <v>29765568.705548167</v>
      </c>
      <c r="N48" s="464">
        <f t="shared" ref="N48" si="66">SUM(N44:N47)</f>
        <v>29819146.729218151</v>
      </c>
      <c r="O48" s="464">
        <f t="shared" ref="O48" si="67">SUM(O44:O47)</f>
        <v>29872821.19333075</v>
      </c>
      <c r="P48" s="464">
        <f t="shared" ref="P48" si="68">SUM(P44:P47)</f>
        <v>29926592.271478742</v>
      </c>
      <c r="Q48" s="464">
        <f t="shared" ref="Q48" si="69">SUM(Q44:Q47)</f>
        <v>29980460.137567405</v>
      </c>
      <c r="R48" s="464">
        <f t="shared" ref="R48" si="70">SUM(R44:R47)</f>
        <v>30034424.96581503</v>
      </c>
      <c r="S48" s="464">
        <f t="shared" ref="S48" si="71">SUM(S44:S47)</f>
        <v>30088486.930753496</v>
      </c>
      <c r="T48" s="464">
        <f t="shared" ref="T48" si="72">SUM(T44:T47)</f>
        <v>30142646.207228851</v>
      </c>
      <c r="U48" s="464">
        <f t="shared" ref="U48" si="73">SUM(U44:U47)</f>
        <v>30196902.970401864</v>
      </c>
      <c r="V48" s="464">
        <f t="shared" ref="V48" si="74">SUM(V44:V47)</f>
        <v>30251257.395748593</v>
      </c>
      <c r="W48" s="464">
        <f t="shared" ref="W48" si="75">SUM(W44:W47)</f>
        <v>31999326.909759764</v>
      </c>
      <c r="X48" s="464">
        <f t="shared" ref="X48" si="76">SUM(X44:X47)</f>
        <v>32056925.698197331</v>
      </c>
      <c r="Y48" s="464">
        <f t="shared" ref="Y48" si="77">SUM(Y44:Y47)</f>
        <v>32114628.164454088</v>
      </c>
      <c r="Z48" s="464">
        <f t="shared" ref="Z48" si="78">SUM(Z44:Z47)</f>
        <v>32172434.495150112</v>
      </c>
      <c r="AA48" s="464">
        <f t="shared" ref="AA48" si="79">SUM(AA44:AA47)</f>
        <v>32230344.877241373</v>
      </c>
      <c r="AB48" s="464">
        <f t="shared" ref="AB48" si="80">SUM(AB44:AB47)</f>
        <v>32288359.498020411</v>
      </c>
      <c r="AC48" s="464">
        <f t="shared" ref="AC48" si="81">SUM(AC44:AC47)</f>
        <v>32346478.545116846</v>
      </c>
      <c r="AD48" s="464">
        <f t="shared" ref="AD48" si="82">SUM(AD44:AD47)</f>
        <v>32404702.20649806</v>
      </c>
      <c r="AE48" s="464">
        <f t="shared" ref="AE48" si="83">SUM(AE44:AE47)</f>
        <v>32463030.670469757</v>
      </c>
      <c r="AF48" s="464">
        <f t="shared" ref="AF48" si="84">SUM(AF44:AF47)</f>
        <v>32521464.125676602</v>
      </c>
      <c r="AG48" s="464">
        <f t="shared" ref="AG48" si="85">SUM(AG44:AG47)</f>
        <v>32580002.761102818</v>
      </c>
      <c r="AH48" s="464">
        <f t="shared" ref="AH48" si="86">SUM(AH44:AH47)</f>
        <v>32645241.613077499</v>
      </c>
      <c r="AI48" s="464">
        <f t="shared" ref="AI48" si="87">SUM(AI44:AI47)</f>
        <v>32704003.047981042</v>
      </c>
      <c r="AJ48" s="464">
        <f t="shared" ref="AJ48" si="88">SUM(AJ44:AJ47)</f>
        <v>32762870.253467411</v>
      </c>
      <c r="AK48" s="464">
        <f t="shared" ref="AK48" si="89">SUM(AK44:AK47)</f>
        <v>32821843.419923656</v>
      </c>
      <c r="AL48" s="464">
        <f t="shared" ref="AL48" si="90">SUM(AL44:AL47)</f>
        <v>32880922.738079518</v>
      </c>
      <c r="AM48" s="464">
        <f t="shared" ref="AM48" si="91">SUM(AM44:AM47)</f>
        <v>32940108.399008062</v>
      </c>
      <c r="AN48" s="464">
        <f t="shared" ref="AN48" si="92">SUM(AN44:AN47)</f>
        <v>32999400.594126277</v>
      </c>
      <c r="AO48" s="464">
        <f t="shared" ref="AO48" si="93">SUM(AO44:AO47)</f>
        <v>33058799.515195701</v>
      </c>
      <c r="AQ48" s="69"/>
    </row>
    <row r="49" spans="2:41" s="60" customFormat="1" x14ac:dyDescent="0.2">
      <c r="D49" s="337"/>
      <c r="E49" s="61">
        <v>1.0015000000000001</v>
      </c>
      <c r="F49" s="61">
        <v>1.0015000000000001</v>
      </c>
      <c r="G49" s="61">
        <v>1.0015000000000001</v>
      </c>
      <c r="H49" s="61">
        <v>1.0015000000000001</v>
      </c>
      <c r="I49" s="61">
        <v>1.0015000000000001</v>
      </c>
      <c r="J49" s="61">
        <v>1.0015000000000001</v>
      </c>
      <c r="K49" s="61">
        <v>1.0015000000000001</v>
      </c>
      <c r="L49" s="61">
        <v>0.99829999999999997</v>
      </c>
      <c r="M49" s="61">
        <v>0.99829999999999997</v>
      </c>
      <c r="N49" s="61">
        <v>0.99829999999999997</v>
      </c>
      <c r="O49" s="61">
        <v>0.99829999999999997</v>
      </c>
      <c r="P49" s="61">
        <v>0.99829999999999997</v>
      </c>
      <c r="Q49" s="61">
        <v>0.99829999999999997</v>
      </c>
      <c r="R49" s="61">
        <v>0.99829999999999997</v>
      </c>
      <c r="S49" s="61">
        <v>0.99829999999999997</v>
      </c>
      <c r="T49" s="61">
        <v>0.99829999999999997</v>
      </c>
      <c r="U49" s="61">
        <v>0.99829999999999997</v>
      </c>
      <c r="V49" s="61">
        <v>0.99829999999999997</v>
      </c>
      <c r="W49" s="61">
        <v>0.99850000000000005</v>
      </c>
      <c r="X49" s="61">
        <v>0.99850000000000005</v>
      </c>
      <c r="Y49" s="61">
        <v>0.99850000000000005</v>
      </c>
      <c r="Z49" s="61">
        <v>0.99850000000000005</v>
      </c>
      <c r="AA49" s="61">
        <v>0.99850000000000005</v>
      </c>
      <c r="AB49" s="61">
        <v>0.99850000000000005</v>
      </c>
      <c r="AC49" s="61">
        <v>0.99850000000000005</v>
      </c>
      <c r="AD49" s="61">
        <v>0.99850000000000005</v>
      </c>
      <c r="AE49" s="61">
        <v>0.99850000000000005</v>
      </c>
      <c r="AF49" s="61">
        <v>0.99850000000000005</v>
      </c>
      <c r="AG49" s="61">
        <v>0.99850000000000005</v>
      </c>
      <c r="AH49" s="61">
        <v>1.0011000000000001</v>
      </c>
      <c r="AI49" s="61">
        <v>1.0011000000000001</v>
      </c>
      <c r="AJ49" s="61">
        <v>1.0011000000000001</v>
      </c>
      <c r="AK49" s="61">
        <v>1.0011000000000001</v>
      </c>
      <c r="AL49" s="61">
        <v>1.0011000000000001</v>
      </c>
      <c r="AM49" s="61">
        <v>1.0011000000000001</v>
      </c>
      <c r="AN49" s="61">
        <v>1.0011000000000001</v>
      </c>
      <c r="AO49" s="61">
        <v>1.0011000000000001</v>
      </c>
    </row>
    <row r="50" spans="2:41" s="61" customFormat="1" x14ac:dyDescent="0.2">
      <c r="B50" s="240"/>
      <c r="C50" s="390"/>
      <c r="D50" s="334"/>
      <c r="E50" s="334"/>
      <c r="F50" s="334"/>
      <c r="G50" s="334"/>
      <c r="H50" s="334"/>
      <c r="I50" s="334"/>
      <c r="J50" s="334"/>
      <c r="K50" s="334"/>
      <c r="L50" s="486">
        <v>1.0032000000000001</v>
      </c>
      <c r="M50" s="486">
        <v>1.0032000000000001</v>
      </c>
      <c r="N50" s="486">
        <v>1.0032000000000001</v>
      </c>
      <c r="O50" s="486">
        <v>1.0032000000000001</v>
      </c>
      <c r="P50" s="486">
        <v>1.0032000000000001</v>
      </c>
      <c r="Q50" s="486">
        <v>1.0032000000000001</v>
      </c>
      <c r="R50" s="486">
        <v>1.0032000000000001</v>
      </c>
      <c r="S50" s="486">
        <v>1.0032000000000001</v>
      </c>
      <c r="T50" s="486">
        <v>1.0032000000000001</v>
      </c>
      <c r="U50" s="486">
        <v>1.0032000000000001</v>
      </c>
      <c r="V50" s="486">
        <v>1.0032000000000001</v>
      </c>
      <c r="W50" s="486">
        <v>1.0032000000000001</v>
      </c>
      <c r="X50" s="486">
        <v>1.0032000000000001</v>
      </c>
      <c r="Y50" s="486">
        <v>1.0032000000000001</v>
      </c>
      <c r="Z50" s="486">
        <v>1.0032000000000001</v>
      </c>
      <c r="AA50" s="486">
        <v>1.0032000000000001</v>
      </c>
      <c r="AB50" s="486">
        <v>1.0032000000000001</v>
      </c>
      <c r="AC50" s="486">
        <v>1.0032000000000001</v>
      </c>
      <c r="AD50" s="486">
        <v>1.0032000000000001</v>
      </c>
      <c r="AE50" s="486">
        <v>1.0032000000000001</v>
      </c>
      <c r="AF50" s="486">
        <v>1.0032000000000001</v>
      </c>
      <c r="AG50" s="486">
        <v>1.0032000000000001</v>
      </c>
      <c r="AH50" s="486">
        <v>1.0032000000000001</v>
      </c>
      <c r="AI50" s="486">
        <v>1.0032000000000001</v>
      </c>
      <c r="AJ50" s="486">
        <v>1.0032000000000001</v>
      </c>
      <c r="AK50" s="486">
        <v>1.0032000000000001</v>
      </c>
      <c r="AL50" s="486">
        <v>1.0032000000000001</v>
      </c>
      <c r="AM50" s="486">
        <v>1.0032000000000001</v>
      </c>
      <c r="AN50" s="486">
        <v>1.0032000000000001</v>
      </c>
      <c r="AO50" s="486">
        <v>1.0032000000000001</v>
      </c>
    </row>
    <row r="51" spans="2:41" s="61" customFormat="1" x14ac:dyDescent="0.2">
      <c r="B51" s="240"/>
      <c r="C51" s="334"/>
      <c r="D51" s="334"/>
      <c r="E51" s="334"/>
      <c r="F51" s="334"/>
      <c r="G51" s="334"/>
      <c r="H51" s="334"/>
      <c r="I51" s="334"/>
      <c r="J51" s="334"/>
      <c r="K51" s="334"/>
    </row>
    <row r="53" spans="2:41" s="61" customFormat="1" x14ac:dyDescent="0.2">
      <c r="B53" s="240"/>
      <c r="C53" s="334"/>
      <c r="D53" s="334"/>
      <c r="E53" s="334"/>
      <c r="F53" s="334"/>
      <c r="G53" s="334"/>
      <c r="H53" s="334"/>
      <c r="I53" s="334"/>
      <c r="J53" s="334"/>
      <c r="K53" s="334"/>
      <c r="L53" s="334"/>
      <c r="M53" s="334"/>
      <c r="N53" s="334"/>
      <c r="O53" s="334"/>
      <c r="P53" s="334"/>
      <c r="Q53" s="334"/>
      <c r="R53" s="334"/>
      <c r="S53" s="334"/>
      <c r="T53" s="334"/>
      <c r="U53" s="334"/>
      <c r="V53" s="334"/>
      <c r="W53" s="334"/>
      <c r="X53" s="334"/>
      <c r="Y53" s="334"/>
      <c r="Z53" s="334"/>
      <c r="AA53" s="334"/>
      <c r="AB53" s="334"/>
      <c r="AC53" s="334"/>
      <c r="AD53" s="334"/>
      <c r="AE53" s="334"/>
      <c r="AF53" s="334"/>
      <c r="AG53" s="334"/>
      <c r="AH53" s="334"/>
      <c r="AI53" s="334"/>
      <c r="AJ53" s="334"/>
      <c r="AK53" s="334"/>
      <c r="AL53" s="334"/>
      <c r="AM53" s="334"/>
      <c r="AN53" s="334"/>
      <c r="AO53" s="334"/>
    </row>
    <row r="54" spans="2:41" s="60" customFormat="1" x14ac:dyDescent="0.2">
      <c r="B54" s="240"/>
      <c r="C54" s="334"/>
      <c r="D54" s="334"/>
      <c r="E54" s="334"/>
      <c r="F54" s="334"/>
      <c r="G54" s="334"/>
      <c r="H54" s="334"/>
      <c r="I54" s="334"/>
      <c r="J54" s="334"/>
      <c r="K54" s="334"/>
      <c r="L54" s="334"/>
      <c r="M54" s="334"/>
      <c r="N54" s="334"/>
      <c r="O54" s="334"/>
      <c r="P54" s="334"/>
      <c r="Q54" s="334"/>
      <c r="R54" s="334"/>
      <c r="S54" s="334"/>
      <c r="T54" s="334"/>
      <c r="U54" s="334"/>
      <c r="V54" s="334"/>
      <c r="W54" s="334"/>
      <c r="X54" s="334"/>
      <c r="Y54" s="334"/>
      <c r="Z54" s="334"/>
      <c r="AA54" s="334"/>
      <c r="AB54" s="334"/>
      <c r="AC54" s="334"/>
      <c r="AD54" s="334"/>
      <c r="AE54" s="334"/>
      <c r="AF54" s="334"/>
      <c r="AG54" s="334"/>
      <c r="AH54" s="334"/>
      <c r="AI54" s="334"/>
      <c r="AJ54" s="334"/>
      <c r="AK54" s="334"/>
      <c r="AL54" s="334"/>
      <c r="AM54" s="334"/>
      <c r="AN54" s="334"/>
      <c r="AO54" s="334"/>
    </row>
    <row r="55" spans="2:41" s="61" customFormat="1" x14ac:dyDescent="0.2">
      <c r="B55" s="240"/>
      <c r="C55" s="334"/>
      <c r="D55" s="334"/>
      <c r="E55" s="334"/>
      <c r="F55" s="334"/>
      <c r="G55" s="334"/>
      <c r="H55" s="334"/>
      <c r="I55" s="334"/>
      <c r="J55" s="334"/>
      <c r="K55" s="334"/>
      <c r="L55" s="334"/>
      <c r="M55" s="334"/>
      <c r="N55" s="334"/>
      <c r="O55" s="334"/>
      <c r="P55" s="334"/>
      <c r="Q55" s="334"/>
      <c r="R55" s="334"/>
      <c r="S55" s="334"/>
      <c r="T55" s="334"/>
      <c r="U55" s="334"/>
      <c r="V55" s="334"/>
      <c r="W55" s="334"/>
      <c r="X55" s="334"/>
      <c r="Y55" s="334"/>
      <c r="Z55" s="334"/>
      <c r="AA55" s="334"/>
      <c r="AB55" s="334"/>
      <c r="AC55" s="334"/>
      <c r="AD55" s="334"/>
      <c r="AE55" s="334"/>
      <c r="AF55" s="334"/>
      <c r="AG55" s="334"/>
      <c r="AH55" s="334"/>
      <c r="AI55" s="334"/>
      <c r="AJ55" s="334"/>
      <c r="AK55" s="334"/>
      <c r="AL55" s="334"/>
      <c r="AM55" s="334"/>
      <c r="AN55" s="334"/>
      <c r="AO55" s="334"/>
    </row>
    <row r="56" spans="2:41" x14ac:dyDescent="0.2">
      <c r="G56" s="88"/>
    </row>
    <row r="66" spans="2:41" s="69" customFormat="1" x14ac:dyDescent="0.2">
      <c r="B66" s="76"/>
      <c r="C66" s="334"/>
      <c r="D66" s="334"/>
      <c r="E66" s="334"/>
      <c r="F66" s="334"/>
      <c r="G66" s="334"/>
      <c r="H66" s="334"/>
      <c r="I66" s="334"/>
      <c r="J66" s="334"/>
      <c r="K66" s="334"/>
      <c r="L66" s="334"/>
      <c r="M66" s="334"/>
      <c r="N66" s="334"/>
      <c r="O66" s="334"/>
      <c r="P66" s="334"/>
      <c r="Q66" s="334"/>
      <c r="R66" s="334"/>
      <c r="S66" s="334"/>
      <c r="T66" s="334"/>
      <c r="U66" s="334"/>
      <c r="V66" s="334"/>
      <c r="W66" s="334"/>
      <c r="X66" s="334"/>
      <c r="Y66" s="334"/>
      <c r="Z66" s="334"/>
      <c r="AA66" s="334"/>
      <c r="AB66" s="334"/>
      <c r="AC66" s="334"/>
      <c r="AD66" s="334"/>
      <c r="AE66" s="334"/>
      <c r="AF66" s="334"/>
      <c r="AG66" s="334"/>
      <c r="AH66" s="334"/>
      <c r="AI66" s="334"/>
      <c r="AJ66" s="334"/>
      <c r="AK66" s="334"/>
      <c r="AL66" s="334"/>
      <c r="AM66" s="334"/>
      <c r="AN66" s="334"/>
      <c r="AO66" s="334"/>
    </row>
    <row r="68" spans="2:41" s="69" customFormat="1" x14ac:dyDescent="0.2">
      <c r="B68" s="76"/>
      <c r="C68" s="334"/>
      <c r="D68" s="334"/>
      <c r="E68" s="334"/>
      <c r="F68" s="334"/>
      <c r="G68" s="334"/>
      <c r="H68" s="334"/>
      <c r="I68" s="334"/>
      <c r="J68" s="334"/>
      <c r="K68" s="334"/>
      <c r="L68" s="334"/>
      <c r="M68" s="334"/>
      <c r="N68" s="334"/>
      <c r="O68" s="334"/>
      <c r="P68" s="334"/>
      <c r="Q68" s="334"/>
      <c r="R68" s="334"/>
      <c r="S68" s="334"/>
      <c r="T68" s="334"/>
      <c r="U68" s="334"/>
      <c r="V68" s="334"/>
      <c r="W68" s="334"/>
      <c r="X68" s="334"/>
      <c r="Y68" s="334"/>
      <c r="Z68" s="334"/>
      <c r="AA68" s="334"/>
      <c r="AB68" s="334"/>
      <c r="AC68" s="334"/>
      <c r="AD68" s="334"/>
      <c r="AE68" s="334"/>
      <c r="AF68" s="334"/>
      <c r="AG68" s="334"/>
      <c r="AH68" s="334"/>
      <c r="AI68" s="334"/>
      <c r="AJ68" s="334"/>
      <c r="AK68" s="334"/>
      <c r="AL68" s="334"/>
      <c r="AM68" s="334"/>
      <c r="AN68" s="334"/>
      <c r="AO68" s="334"/>
    </row>
  </sheetData>
  <mergeCells count="1">
    <mergeCell ref="C4:D4"/>
  </mergeCells>
  <phoneticPr fontId="24" type="noConversion"/>
  <printOptions headings="1"/>
  <pageMargins left="0.74803149606299213" right="0.74803149606299213" top="0.98425196850393704" bottom="0.98425196850393704" header="0.51181102362204722" footer="0.51181102362204722"/>
  <pageSetup paperSize="9" scale="49" fitToHeight="0" orientation="landscape" cellComments="asDisplayed" r:id="rId1"/>
  <headerFooter alignWithMargins="0">
    <oddHeader>&amp;LVstupy</oddHeader>
  </headerFooter>
  <colBreaks count="1" manualBreakCount="1">
    <brk id="17" max="5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T205"/>
  <sheetViews>
    <sheetView showGridLines="0" topLeftCell="Z1" zoomScale="80" zoomScaleNormal="80" zoomScaleSheetLayoutView="100" workbookViewId="0">
      <pane ySplit="1" topLeftCell="A23" activePane="bottomLeft" state="frozen"/>
      <selection activeCell="Q32" sqref="Q32"/>
      <selection pane="bottomLeft" activeCell="F36" sqref="F36"/>
    </sheetView>
  </sheetViews>
  <sheetFormatPr defaultColWidth="5.85546875" defaultRowHeight="12.75" x14ac:dyDescent="0.2"/>
  <cols>
    <col min="1" max="1" width="30.7109375" style="35" customWidth="1"/>
    <col min="2" max="2" width="14.140625" style="35" customWidth="1"/>
    <col min="3" max="3" width="18.7109375" style="33" customWidth="1"/>
    <col min="4" max="4" width="17" style="33" customWidth="1"/>
    <col min="5" max="5" width="18" style="35" customWidth="1"/>
    <col min="6" max="6" width="20.5703125" style="35" customWidth="1"/>
    <col min="7" max="7" width="14.5703125" style="35" customWidth="1"/>
    <col min="8" max="8" width="12.5703125" style="35" customWidth="1"/>
    <col min="9" max="10" width="11.85546875" style="35" customWidth="1"/>
    <col min="11" max="11" width="12.7109375" style="35" customWidth="1"/>
    <col min="12" max="12" width="12.85546875" style="35" customWidth="1"/>
    <col min="13" max="13" width="13" style="35" customWidth="1"/>
    <col min="14" max="15" width="12" style="35" customWidth="1"/>
    <col min="16" max="16" width="12.5703125" style="35" customWidth="1"/>
    <col min="17" max="17" width="12" style="35" bestFit="1" customWidth="1"/>
    <col min="18" max="18" width="12.140625" style="35" customWidth="1"/>
    <col min="19" max="19" width="12.28515625" style="35" customWidth="1"/>
    <col min="20" max="20" width="12" style="35" customWidth="1"/>
    <col min="21" max="21" width="13.140625" style="35" customWidth="1"/>
    <col min="22" max="22" width="13.42578125" style="35" customWidth="1"/>
    <col min="23" max="23" width="13.85546875" style="35" customWidth="1"/>
    <col min="24" max="24" width="12.85546875" style="35" customWidth="1"/>
    <col min="25" max="25" width="12.5703125" style="35" customWidth="1"/>
    <col min="26" max="26" width="13.5703125" style="35" customWidth="1"/>
    <col min="27" max="27" width="13.42578125" style="35" customWidth="1"/>
    <col min="28" max="28" width="13.28515625" style="35" customWidth="1"/>
    <col min="29" max="29" width="13.42578125" style="35" customWidth="1"/>
    <col min="30" max="30" width="13.7109375" style="35" customWidth="1"/>
    <col min="31" max="32" width="14" style="35" customWidth="1"/>
    <col min="33" max="33" width="12.5703125" style="35" customWidth="1"/>
    <col min="34" max="34" width="13.5703125" style="35" customWidth="1"/>
    <col min="35" max="35" width="12.5703125" style="35" customWidth="1"/>
    <col min="36" max="36" width="14" style="35" customWidth="1"/>
    <col min="37" max="37" width="13" style="35" customWidth="1"/>
    <col min="38" max="38" width="12.42578125" style="35" customWidth="1"/>
    <col min="39" max="39" width="13.85546875" style="35" customWidth="1"/>
    <col min="40" max="41" width="13.7109375" style="35" customWidth="1"/>
    <col min="42" max="42" width="14.85546875" style="35" customWidth="1"/>
    <col min="43" max="43" width="16.7109375" style="35" bestFit="1" customWidth="1"/>
    <col min="44" max="44" width="10.5703125" style="35" bestFit="1" customWidth="1"/>
    <col min="45" max="45" width="7" style="35" bestFit="1" customWidth="1"/>
    <col min="46" max="16384" width="5.85546875" style="35"/>
  </cols>
  <sheetData>
    <row r="1" spans="1:43" x14ac:dyDescent="0.2">
      <c r="D1" s="34" t="s">
        <v>72</v>
      </c>
      <c r="E1" s="36">
        <v>2016</v>
      </c>
      <c r="F1" s="36">
        <v>2017</v>
      </c>
      <c r="G1" s="36">
        <v>2018</v>
      </c>
      <c r="H1" s="36">
        <v>2019</v>
      </c>
      <c r="I1" s="36">
        <v>2020</v>
      </c>
      <c r="J1" s="36">
        <v>2021</v>
      </c>
      <c r="K1" s="36">
        <v>2022</v>
      </c>
      <c r="L1" s="36">
        <v>2023</v>
      </c>
      <c r="M1" s="36">
        <v>2024</v>
      </c>
      <c r="N1" s="36">
        <v>2025</v>
      </c>
      <c r="O1" s="36">
        <v>2026</v>
      </c>
      <c r="P1" s="36">
        <v>2027</v>
      </c>
      <c r="Q1" s="36">
        <v>2028</v>
      </c>
      <c r="R1" s="36">
        <v>2029</v>
      </c>
      <c r="S1" s="36">
        <v>2030</v>
      </c>
      <c r="T1" s="36">
        <v>2031</v>
      </c>
      <c r="U1" s="36">
        <v>2032</v>
      </c>
      <c r="V1" s="36">
        <v>2033</v>
      </c>
      <c r="W1" s="36">
        <v>2034</v>
      </c>
      <c r="X1" s="36">
        <v>2035</v>
      </c>
      <c r="Y1" s="36">
        <v>2036</v>
      </c>
      <c r="Z1" s="36">
        <v>2037</v>
      </c>
      <c r="AA1" s="36">
        <v>2038</v>
      </c>
      <c r="AB1" s="36">
        <v>2039</v>
      </c>
      <c r="AC1" s="36">
        <v>2040</v>
      </c>
      <c r="AD1" s="36">
        <v>2041</v>
      </c>
      <c r="AE1" s="36">
        <v>2042</v>
      </c>
      <c r="AF1" s="36">
        <v>2043</v>
      </c>
      <c r="AG1" s="36">
        <v>2044</v>
      </c>
      <c r="AH1" s="36">
        <v>2045</v>
      </c>
      <c r="AI1" s="36">
        <v>2046</v>
      </c>
      <c r="AJ1" s="36">
        <v>2047</v>
      </c>
      <c r="AK1" s="36">
        <v>2048</v>
      </c>
      <c r="AL1" s="36">
        <v>2049</v>
      </c>
      <c r="AM1" s="36">
        <v>2050</v>
      </c>
      <c r="AN1" s="36">
        <v>2051</v>
      </c>
      <c r="AO1" s="36">
        <v>2052</v>
      </c>
      <c r="AP1" s="36">
        <v>2053</v>
      </c>
    </row>
    <row r="3" spans="1:43" ht="15" x14ac:dyDescent="0.25">
      <c r="A3" s="254" t="s">
        <v>269</v>
      </c>
    </row>
    <row r="5" spans="1:43" ht="16.5" customHeight="1" x14ac:dyDescent="0.2">
      <c r="A5" s="37"/>
      <c r="O5" s="491"/>
      <c r="P5" s="492"/>
      <c r="Q5" s="492"/>
    </row>
    <row r="6" spans="1:43" ht="16.5" customHeight="1" x14ac:dyDescent="0.2">
      <c r="A6" s="271" t="s">
        <v>239</v>
      </c>
      <c r="L6" s="33"/>
      <c r="O6" s="235"/>
      <c r="P6" s="236"/>
      <c r="Q6" s="236"/>
    </row>
    <row r="7" spans="1:43" ht="16.5" customHeight="1" x14ac:dyDescent="0.2">
      <c r="L7" s="268"/>
      <c r="O7" s="283"/>
      <c r="P7" s="284"/>
      <c r="Q7" s="284"/>
    </row>
    <row r="8" spans="1:43" ht="16.5" customHeight="1" x14ac:dyDescent="0.2">
      <c r="A8" s="287" t="s">
        <v>71</v>
      </c>
      <c r="B8" s="493" t="s">
        <v>192</v>
      </c>
      <c r="C8" s="494"/>
      <c r="D8" s="495"/>
      <c r="E8" s="73">
        <f>('Všeobecné predpoklady'!$C$44+'Všeobecné predpoklady'!$C$45*'Všeobecné predpoklady'!$C$46)*((((Doprava!B65*Doprava!E65)+(B67+C67)*E67+(B66+C66)*E66+(B68+C68)*E68+(B69+C69)*E69+(B70+C70)*E70+(B71+C71)*E71+(B72*E72)+(B73*E73)+(B74*E74)+B75*E75+B76*E76)))</f>
        <v>2201558.7615</v>
      </c>
      <c r="F8" s="73">
        <v>2201558.7615</v>
      </c>
      <c r="G8" s="73">
        <v>2201558.7615</v>
      </c>
      <c r="H8" s="73">
        <v>2201558.7615</v>
      </c>
      <c r="I8" s="73">
        <v>2201558.7615</v>
      </c>
      <c r="J8" s="73">
        <v>2201558.7615</v>
      </c>
      <c r="K8" s="73">
        <v>2201558.7615</v>
      </c>
      <c r="L8" s="73">
        <v>2201558.7615</v>
      </c>
      <c r="M8" s="73">
        <v>2201558.7615</v>
      </c>
      <c r="N8" s="73">
        <v>2201558.7615</v>
      </c>
      <c r="O8" s="73">
        <v>2201558.7615</v>
      </c>
      <c r="P8" s="73">
        <v>2201558.7615</v>
      </c>
      <c r="Q8" s="73">
        <v>2201558.7615</v>
      </c>
      <c r="R8" s="73">
        <v>2201558.7615</v>
      </c>
      <c r="S8" s="73">
        <v>2201558.7615</v>
      </c>
      <c r="T8" s="73">
        <v>2201558.7615</v>
      </c>
      <c r="U8" s="73">
        <v>2201558.7615</v>
      </c>
      <c r="V8" s="73">
        <v>2201558.7615</v>
      </c>
      <c r="W8" s="73">
        <v>2201558.7615</v>
      </c>
      <c r="X8" s="73">
        <v>2201558.7615</v>
      </c>
      <c r="Y8" s="73">
        <v>2201558.7615</v>
      </c>
      <c r="Z8" s="73">
        <v>2201558.7615</v>
      </c>
      <c r="AA8" s="73">
        <v>2201558.7615</v>
      </c>
      <c r="AB8" s="73">
        <v>2201558.7615</v>
      </c>
      <c r="AC8" s="73">
        <v>2201558.7615</v>
      </c>
      <c r="AD8" s="73">
        <v>2201558.7615</v>
      </c>
      <c r="AE8" s="73">
        <v>2201558.7615</v>
      </c>
      <c r="AF8" s="73">
        <v>2201558.7615</v>
      </c>
      <c r="AG8" s="73">
        <v>2201558.7615</v>
      </c>
      <c r="AH8" s="73">
        <v>2201558.7615</v>
      </c>
      <c r="AI8" s="73">
        <v>2201558.7615</v>
      </c>
      <c r="AJ8" s="73">
        <v>2201558.7615</v>
      </c>
      <c r="AK8" s="73">
        <v>2201558.7615</v>
      </c>
      <c r="AL8" s="73">
        <v>2201558.7615</v>
      </c>
      <c r="AM8" s="73">
        <v>2201558.7615</v>
      </c>
      <c r="AN8" s="73">
        <v>2201558.7615</v>
      </c>
      <c r="AO8" s="73">
        <v>2201558.7615</v>
      </c>
      <c r="AP8" s="73">
        <v>2201558.7615</v>
      </c>
      <c r="AQ8" s="268"/>
    </row>
    <row r="9" spans="1:43" ht="16.5" customHeight="1" x14ac:dyDescent="0.2">
      <c r="A9" s="33" t="s">
        <v>240</v>
      </c>
      <c r="B9" s="496" t="s">
        <v>193</v>
      </c>
      <c r="C9" s="497"/>
      <c r="D9" s="498"/>
      <c r="E9" s="73">
        <f>('Všeobecné predpoklady'!$C$44+'Všeobecné predpoklady'!$C$45*'Všeobecné predpoklady'!$C$46)*(Doprava!D65*Doprava!E65+D66*E66+D67*E67+D68*E68+D69*E69+D70*E70+D71*E71+D72*E72+D74*E74+D75*E75)</f>
        <v>2511792.1290000002</v>
      </c>
      <c r="F9" s="73">
        <v>2511792.1290000002</v>
      </c>
      <c r="G9" s="73">
        <v>2511792.1290000002</v>
      </c>
      <c r="H9" s="73">
        <v>2511792.1290000002</v>
      </c>
      <c r="I9" s="73">
        <v>2511792.1290000002</v>
      </c>
      <c r="J9" s="73">
        <v>2511792.1290000002</v>
      </c>
      <c r="K9" s="73">
        <v>2511792.1290000002</v>
      </c>
      <c r="L9" s="73">
        <v>2511792.1290000002</v>
      </c>
      <c r="M9" s="73">
        <v>2511792.1290000002</v>
      </c>
      <c r="N9" s="73">
        <v>2511792.1290000002</v>
      </c>
      <c r="O9" s="73">
        <v>2511792.1290000002</v>
      </c>
      <c r="P9" s="73">
        <v>2511792.1290000002</v>
      </c>
      <c r="Q9" s="73">
        <v>2511792.1290000002</v>
      </c>
      <c r="R9" s="73">
        <v>2511792.1290000002</v>
      </c>
      <c r="S9" s="73">
        <v>2511792.1290000002</v>
      </c>
      <c r="T9" s="73">
        <v>2511792.1290000002</v>
      </c>
      <c r="U9" s="73">
        <v>2511792.1290000002</v>
      </c>
      <c r="V9" s="73">
        <v>2511792.1290000002</v>
      </c>
      <c r="W9" s="73">
        <v>2511792.1290000002</v>
      </c>
      <c r="X9" s="73">
        <v>2511792.1290000002</v>
      </c>
      <c r="Y9" s="73">
        <v>2511792.1290000002</v>
      </c>
      <c r="Z9" s="73">
        <v>2511792.1290000002</v>
      </c>
      <c r="AA9" s="73">
        <v>2511792.1290000002</v>
      </c>
      <c r="AB9" s="73">
        <v>2511792.1290000002</v>
      </c>
      <c r="AC9" s="73">
        <v>2511792.1290000002</v>
      </c>
      <c r="AD9" s="73">
        <v>2511792.1290000002</v>
      </c>
      <c r="AE9" s="73">
        <v>2511792.1290000002</v>
      </c>
      <c r="AF9" s="73">
        <v>2511792.1290000002</v>
      </c>
      <c r="AG9" s="73">
        <v>2511792.1290000002</v>
      </c>
      <c r="AH9" s="73">
        <v>2511792.1290000002</v>
      </c>
      <c r="AI9" s="73">
        <v>2511792.1290000002</v>
      </c>
      <c r="AJ9" s="73">
        <v>2511792.1290000002</v>
      </c>
      <c r="AK9" s="73">
        <v>2511792.1290000002</v>
      </c>
      <c r="AL9" s="73">
        <v>2511792.1290000002</v>
      </c>
      <c r="AM9" s="73">
        <v>2511792.1290000002</v>
      </c>
      <c r="AN9" s="73">
        <v>2511792.1290000002</v>
      </c>
      <c r="AO9" s="73">
        <v>2511792.1290000002</v>
      </c>
      <c r="AP9" s="73">
        <v>2511792.1290000002</v>
      </c>
      <c r="AQ9" s="268"/>
    </row>
    <row r="10" spans="1:43" x14ac:dyDescent="0.2">
      <c r="A10" s="293" t="s">
        <v>40</v>
      </c>
      <c r="B10" s="493" t="s">
        <v>192</v>
      </c>
      <c r="C10" s="494"/>
      <c r="D10" s="495"/>
      <c r="E10" s="73">
        <f>('Všeobecné predpoklady'!$C$44+'Všeobecné predpoklady'!$C$45*'Všeobecné predpoklady'!$C$46)*(((Doprava!B80*Doprava!D80)+B81*D81+(B82)*D82+(B83)*D83+(B84)*D84+(B85)*D85+(B86*D86)+(B87*D87)+(B88*D88)+B89*D89+B90*D90))</f>
        <v>3439628.5280000004</v>
      </c>
      <c r="F10" s="73">
        <v>3439628.5280000004</v>
      </c>
      <c r="G10" s="73">
        <v>3439628.5280000004</v>
      </c>
      <c r="H10" s="73">
        <v>3439628.5280000004</v>
      </c>
      <c r="I10" s="73">
        <v>3439628.5280000004</v>
      </c>
      <c r="J10" s="73">
        <v>3439628.5280000004</v>
      </c>
      <c r="K10" s="73">
        <v>3439628.5280000004</v>
      </c>
      <c r="L10" s="73">
        <v>3439628.5280000004</v>
      </c>
      <c r="M10" s="73">
        <f>$L$10+$L$10*0.05</f>
        <v>3611609.9544000006</v>
      </c>
      <c r="N10" s="73">
        <f t="shared" ref="N10:W10" si="0">$L$10+$L$10*0.05</f>
        <v>3611609.9544000006</v>
      </c>
      <c r="O10" s="73">
        <f t="shared" si="0"/>
        <v>3611609.9544000006</v>
      </c>
      <c r="P10" s="73">
        <f t="shared" si="0"/>
        <v>3611609.9544000006</v>
      </c>
      <c r="Q10" s="73">
        <f t="shared" si="0"/>
        <v>3611609.9544000006</v>
      </c>
      <c r="R10" s="73">
        <f t="shared" si="0"/>
        <v>3611609.9544000006</v>
      </c>
      <c r="S10" s="73">
        <f t="shared" si="0"/>
        <v>3611609.9544000006</v>
      </c>
      <c r="T10" s="73">
        <f t="shared" si="0"/>
        <v>3611609.9544000006</v>
      </c>
      <c r="U10" s="73">
        <f>$L$10+$L$10*0.05</f>
        <v>3611609.9544000006</v>
      </c>
      <c r="V10" s="73">
        <f t="shared" si="0"/>
        <v>3611609.9544000006</v>
      </c>
      <c r="W10" s="73">
        <f t="shared" si="0"/>
        <v>3611609.9544000006</v>
      </c>
      <c r="X10" s="73">
        <f>$W$10+$W$10*0.03</f>
        <v>3719958.2530320007</v>
      </c>
      <c r="Y10" s="73">
        <f t="shared" ref="Y10:AH10" si="1">$W$10+$W$10*0.03</f>
        <v>3719958.2530320007</v>
      </c>
      <c r="Z10" s="73">
        <f t="shared" si="1"/>
        <v>3719958.2530320007</v>
      </c>
      <c r="AA10" s="73">
        <f t="shared" si="1"/>
        <v>3719958.2530320007</v>
      </c>
      <c r="AB10" s="73">
        <f t="shared" si="1"/>
        <v>3719958.2530320007</v>
      </c>
      <c r="AC10" s="73">
        <f t="shared" si="1"/>
        <v>3719958.2530320007</v>
      </c>
      <c r="AD10" s="73">
        <f t="shared" si="1"/>
        <v>3719958.2530320007</v>
      </c>
      <c r="AE10" s="73">
        <f t="shared" si="1"/>
        <v>3719958.2530320007</v>
      </c>
      <c r="AF10" s="73">
        <f t="shared" si="1"/>
        <v>3719958.2530320007</v>
      </c>
      <c r="AG10" s="73">
        <f t="shared" si="1"/>
        <v>3719958.2530320007</v>
      </c>
      <c r="AH10" s="73">
        <f t="shared" si="1"/>
        <v>3719958.2530320007</v>
      </c>
      <c r="AI10" s="73">
        <f>$AH$10+$AH$10*0.02</f>
        <v>3794357.4180926406</v>
      </c>
      <c r="AJ10" s="73">
        <f t="shared" ref="AJ10:AP10" si="2">$AH$10+$AH$10*0.02</f>
        <v>3794357.4180926406</v>
      </c>
      <c r="AK10" s="73">
        <f t="shared" si="2"/>
        <v>3794357.4180926406</v>
      </c>
      <c r="AL10" s="73">
        <f t="shared" si="2"/>
        <v>3794357.4180926406</v>
      </c>
      <c r="AM10" s="73">
        <f t="shared" si="2"/>
        <v>3794357.4180926406</v>
      </c>
      <c r="AN10" s="73">
        <f t="shared" si="2"/>
        <v>3794357.4180926406</v>
      </c>
      <c r="AO10" s="73">
        <f t="shared" si="2"/>
        <v>3794357.4180926406</v>
      </c>
      <c r="AP10" s="73">
        <f t="shared" si="2"/>
        <v>3794357.4180926406</v>
      </c>
      <c r="AQ10" s="268"/>
    </row>
    <row r="11" spans="1:43" x14ac:dyDescent="0.2">
      <c r="A11" s="294" t="s">
        <v>240</v>
      </c>
      <c r="B11" s="496" t="s">
        <v>193</v>
      </c>
      <c r="C11" s="497"/>
      <c r="D11" s="498"/>
      <c r="E11" s="73">
        <f>('Všeobecné predpoklady'!$C$44+'Všeobecné predpoklady'!$C$45*'Všeobecné predpoklady'!$C$46)*(((Doprava!C81*D81+(C83)*D83+(C84)*D84+(C85)*D85+(C86)*D86+(C87*D87)+(C88*D88)+(C89*D89)+C90*D90)))</f>
        <v>136157.595</v>
      </c>
      <c r="F11" s="73">
        <v>136157.595</v>
      </c>
      <c r="G11" s="73">
        <v>136157.595</v>
      </c>
      <c r="H11" s="73">
        <v>136157.595</v>
      </c>
      <c r="I11" s="73">
        <v>136157.595</v>
      </c>
      <c r="J11" s="73">
        <v>136157.595</v>
      </c>
      <c r="K11" s="73">
        <v>136157.595</v>
      </c>
      <c r="L11" s="73">
        <v>136157.595</v>
      </c>
      <c r="M11" s="73">
        <v>136157.595</v>
      </c>
      <c r="N11" s="73">
        <v>136157.595</v>
      </c>
      <c r="O11" s="73">
        <v>136157.595</v>
      </c>
      <c r="P11" s="73">
        <v>136157.595</v>
      </c>
      <c r="Q11" s="73">
        <v>136157.595</v>
      </c>
      <c r="R11" s="73">
        <v>136157.595</v>
      </c>
      <c r="S11" s="73">
        <v>136157.595</v>
      </c>
      <c r="T11" s="73">
        <v>136157.595</v>
      </c>
      <c r="U11" s="73">
        <v>136157.595</v>
      </c>
      <c r="V11" s="73">
        <v>136157.595</v>
      </c>
      <c r="W11" s="73">
        <v>136157.595</v>
      </c>
      <c r="X11" s="73">
        <v>136157.595</v>
      </c>
      <c r="Y11" s="73">
        <v>136157.595</v>
      </c>
      <c r="Z11" s="73">
        <v>136157.595</v>
      </c>
      <c r="AA11" s="73">
        <v>136157.595</v>
      </c>
      <c r="AB11" s="73">
        <v>136157.595</v>
      </c>
      <c r="AC11" s="73">
        <v>136157.595</v>
      </c>
      <c r="AD11" s="73">
        <v>136157.595</v>
      </c>
      <c r="AE11" s="73">
        <v>136157.595</v>
      </c>
      <c r="AF11" s="73">
        <v>136157.595</v>
      </c>
      <c r="AG11" s="73">
        <v>136157.595</v>
      </c>
      <c r="AH11" s="73">
        <v>136157.595</v>
      </c>
      <c r="AI11" s="73">
        <v>136157.595</v>
      </c>
      <c r="AJ11" s="73">
        <v>136157.595</v>
      </c>
      <c r="AK11" s="73">
        <v>136157.595</v>
      </c>
      <c r="AL11" s="73">
        <v>136157.595</v>
      </c>
      <c r="AM11" s="73">
        <v>136157.595</v>
      </c>
      <c r="AN11" s="73">
        <v>136157.595</v>
      </c>
      <c r="AO11" s="73">
        <v>136157.595</v>
      </c>
      <c r="AP11" s="73">
        <v>136157.595</v>
      </c>
      <c r="AQ11" s="268"/>
    </row>
    <row r="12" spans="1:43" ht="14.25" x14ac:dyDescent="0.2">
      <c r="B12" s="286"/>
      <c r="C12" s="286"/>
      <c r="D12" s="286"/>
      <c r="E12" s="255"/>
      <c r="F12" s="255"/>
      <c r="G12" s="255"/>
      <c r="H12" s="255"/>
      <c r="I12" s="255"/>
      <c r="J12" s="255"/>
      <c r="K12" s="255"/>
      <c r="L12" s="255"/>
      <c r="M12" s="320"/>
      <c r="N12" s="255"/>
      <c r="O12" s="255"/>
      <c r="P12" s="255"/>
      <c r="Q12" s="255"/>
      <c r="R12" s="255"/>
      <c r="S12" s="255"/>
      <c r="T12" s="38"/>
      <c r="U12" s="38"/>
      <c r="V12" s="38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Q12" s="268"/>
    </row>
    <row r="13" spans="1:43" ht="14.25" x14ac:dyDescent="0.2">
      <c r="A13" s="37"/>
      <c r="F13" s="272"/>
      <c r="G13" s="273"/>
      <c r="H13" s="272"/>
      <c r="I13" s="272"/>
      <c r="J13" s="272"/>
      <c r="K13" s="272"/>
      <c r="L13" s="255"/>
      <c r="M13" s="255"/>
      <c r="N13" s="255"/>
      <c r="O13" s="255"/>
      <c r="P13" s="255"/>
      <c r="Q13" s="272"/>
      <c r="S13" s="38"/>
      <c r="T13" s="38"/>
      <c r="U13" s="38"/>
      <c r="V13" s="38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Q13" s="268"/>
    </row>
    <row r="14" spans="1:43" x14ac:dyDescent="0.2">
      <c r="A14" s="295" t="s">
        <v>71</v>
      </c>
      <c r="B14" s="493" t="s">
        <v>192</v>
      </c>
      <c r="C14" s="494"/>
      <c r="D14" s="495"/>
      <c r="E14" s="274">
        <f t="shared" ref="E14:L14" si="3">$C$139*0.9998</f>
        <v>11369113.7224</v>
      </c>
      <c r="F14" s="274">
        <f t="shared" si="3"/>
        <v>11369113.7224</v>
      </c>
      <c r="G14" s="274">
        <f t="shared" si="3"/>
        <v>11369113.7224</v>
      </c>
      <c r="H14" s="274">
        <f t="shared" si="3"/>
        <v>11369113.7224</v>
      </c>
      <c r="I14" s="274">
        <f t="shared" si="3"/>
        <v>11369113.7224</v>
      </c>
      <c r="J14" s="274">
        <f t="shared" si="3"/>
        <v>11369113.7224</v>
      </c>
      <c r="K14" s="274">
        <f t="shared" si="3"/>
        <v>11369113.7224</v>
      </c>
      <c r="L14" s="274">
        <f t="shared" si="3"/>
        <v>11369113.7224</v>
      </c>
      <c r="M14" s="274">
        <f>$L$14*0.99985</f>
        <v>11367408.355341641</v>
      </c>
      <c r="N14" s="274">
        <f t="shared" ref="N14:W14" si="4">$L$14*0.99985</f>
        <v>11367408.355341641</v>
      </c>
      <c r="O14" s="274">
        <f t="shared" si="4"/>
        <v>11367408.355341641</v>
      </c>
      <c r="P14" s="274">
        <f t="shared" si="4"/>
        <v>11367408.355341641</v>
      </c>
      <c r="Q14" s="274">
        <f t="shared" si="4"/>
        <v>11367408.355341641</v>
      </c>
      <c r="R14" s="274">
        <f t="shared" si="4"/>
        <v>11367408.355341641</v>
      </c>
      <c r="S14" s="274">
        <f t="shared" si="4"/>
        <v>11367408.355341641</v>
      </c>
      <c r="T14" s="274">
        <f t="shared" si="4"/>
        <v>11367408.355341641</v>
      </c>
      <c r="U14" s="274">
        <f t="shared" si="4"/>
        <v>11367408.355341641</v>
      </c>
      <c r="V14" s="274">
        <f t="shared" si="4"/>
        <v>11367408.355341641</v>
      </c>
      <c r="W14" s="274">
        <f t="shared" si="4"/>
        <v>11367408.355341641</v>
      </c>
      <c r="X14" s="274">
        <f>$W$14*0.99987</f>
        <v>11365930.592255447</v>
      </c>
      <c r="Y14" s="274">
        <f>$X$14*0.99987</f>
        <v>11364453.021278454</v>
      </c>
      <c r="Z14" s="274">
        <f t="shared" ref="Z14:AH14" si="5">$M$14*0.99987</f>
        <v>11365930.592255447</v>
      </c>
      <c r="AA14" s="274">
        <f t="shared" si="5"/>
        <v>11365930.592255447</v>
      </c>
      <c r="AB14" s="274">
        <f t="shared" si="5"/>
        <v>11365930.592255447</v>
      </c>
      <c r="AC14" s="274">
        <f t="shared" si="5"/>
        <v>11365930.592255447</v>
      </c>
      <c r="AD14" s="274">
        <f t="shared" si="5"/>
        <v>11365930.592255447</v>
      </c>
      <c r="AE14" s="274">
        <f t="shared" si="5"/>
        <v>11365930.592255447</v>
      </c>
      <c r="AF14" s="274">
        <f t="shared" si="5"/>
        <v>11365930.592255447</v>
      </c>
      <c r="AG14" s="274">
        <f t="shared" si="5"/>
        <v>11365930.592255447</v>
      </c>
      <c r="AH14" s="274">
        <f t="shared" si="5"/>
        <v>11365930.592255447</v>
      </c>
      <c r="AI14" s="274">
        <f>$AH$14*0.99999</f>
        <v>11365816.932949524</v>
      </c>
      <c r="AJ14" s="274">
        <f>$AH$14*0.99999</f>
        <v>11365816.932949524</v>
      </c>
      <c r="AK14" s="274">
        <f t="shared" ref="AK14:AP14" si="6">$AH$14*0.99999</f>
        <v>11365816.932949524</v>
      </c>
      <c r="AL14" s="274">
        <f t="shared" si="6"/>
        <v>11365816.932949524</v>
      </c>
      <c r="AM14" s="274">
        <f t="shared" si="6"/>
        <v>11365816.932949524</v>
      </c>
      <c r="AN14" s="274">
        <f t="shared" si="6"/>
        <v>11365816.932949524</v>
      </c>
      <c r="AO14" s="274">
        <f t="shared" si="6"/>
        <v>11365816.932949524</v>
      </c>
      <c r="AP14" s="274">
        <f t="shared" si="6"/>
        <v>11365816.932949524</v>
      </c>
      <c r="AQ14" s="268"/>
    </row>
    <row r="15" spans="1:43" x14ac:dyDescent="0.2">
      <c r="A15" s="285" t="s">
        <v>245</v>
      </c>
      <c r="B15" s="493" t="s">
        <v>193</v>
      </c>
      <c r="C15" s="494"/>
      <c r="D15" s="495"/>
      <c r="E15" s="274">
        <f t="shared" ref="E15:L15" si="7">$C$131*0.9996</f>
        <v>6704979.4350000005</v>
      </c>
      <c r="F15" s="274">
        <f t="shared" si="7"/>
        <v>6704979.4350000005</v>
      </c>
      <c r="G15" s="274">
        <f t="shared" si="7"/>
        <v>6704979.4350000005</v>
      </c>
      <c r="H15" s="274">
        <f t="shared" si="7"/>
        <v>6704979.4350000005</v>
      </c>
      <c r="I15" s="274">
        <f t="shared" si="7"/>
        <v>6704979.4350000005</v>
      </c>
      <c r="J15" s="274">
        <f t="shared" si="7"/>
        <v>6704979.4350000005</v>
      </c>
      <c r="K15" s="274">
        <f t="shared" si="7"/>
        <v>6704979.4350000005</v>
      </c>
      <c r="L15" s="274">
        <f t="shared" si="7"/>
        <v>6704979.4350000005</v>
      </c>
      <c r="M15" s="274">
        <f>$L$15*0.9997</f>
        <v>6702967.9411695004</v>
      </c>
      <c r="N15" s="274">
        <f t="shared" ref="N15:W15" si="8">$L$15*0.9997</f>
        <v>6702967.9411695004</v>
      </c>
      <c r="O15" s="274">
        <f t="shared" si="8"/>
        <v>6702967.9411695004</v>
      </c>
      <c r="P15" s="274">
        <f t="shared" si="8"/>
        <v>6702967.9411695004</v>
      </c>
      <c r="Q15" s="274">
        <f t="shared" si="8"/>
        <v>6702967.9411695004</v>
      </c>
      <c r="R15" s="274">
        <f t="shared" si="8"/>
        <v>6702967.9411695004</v>
      </c>
      <c r="S15" s="274">
        <f t="shared" si="8"/>
        <v>6702967.9411695004</v>
      </c>
      <c r="T15" s="274">
        <f t="shared" si="8"/>
        <v>6702967.9411695004</v>
      </c>
      <c r="U15" s="274">
        <f t="shared" si="8"/>
        <v>6702967.9411695004</v>
      </c>
      <c r="V15" s="274">
        <f t="shared" si="8"/>
        <v>6702967.9411695004</v>
      </c>
      <c r="W15" s="274">
        <f t="shared" si="8"/>
        <v>6702967.9411695004</v>
      </c>
      <c r="X15" s="274">
        <f>$W$15*0.9998</f>
        <v>6701627.3475812664</v>
      </c>
      <c r="Y15" s="274">
        <f t="shared" ref="Y15:AH15" si="9">$W$15*0.9998</f>
        <v>6701627.3475812664</v>
      </c>
      <c r="Z15" s="274">
        <f t="shared" si="9"/>
        <v>6701627.3475812664</v>
      </c>
      <c r="AA15" s="274">
        <f t="shared" si="9"/>
        <v>6701627.3475812664</v>
      </c>
      <c r="AB15" s="274">
        <f t="shared" si="9"/>
        <v>6701627.3475812664</v>
      </c>
      <c r="AC15" s="274">
        <f t="shared" si="9"/>
        <v>6701627.3475812664</v>
      </c>
      <c r="AD15" s="274">
        <f t="shared" si="9"/>
        <v>6701627.3475812664</v>
      </c>
      <c r="AE15" s="274">
        <f t="shared" si="9"/>
        <v>6701627.3475812664</v>
      </c>
      <c r="AF15" s="274">
        <f t="shared" si="9"/>
        <v>6701627.3475812664</v>
      </c>
      <c r="AG15" s="274">
        <f t="shared" si="9"/>
        <v>6701627.3475812664</v>
      </c>
      <c r="AH15" s="274">
        <f t="shared" si="9"/>
        <v>6701627.3475812664</v>
      </c>
      <c r="AI15" s="274">
        <f>$AH$15*0.9995</f>
        <v>6698276.5339074759</v>
      </c>
      <c r="AJ15" s="274">
        <f t="shared" ref="AJ15:AP15" si="10">$AH$15*0.9995</f>
        <v>6698276.5339074759</v>
      </c>
      <c r="AK15" s="274">
        <f t="shared" si="10"/>
        <v>6698276.5339074759</v>
      </c>
      <c r="AL15" s="274">
        <f t="shared" si="10"/>
        <v>6698276.5339074759</v>
      </c>
      <c r="AM15" s="274">
        <f t="shared" si="10"/>
        <v>6698276.5339074759</v>
      </c>
      <c r="AN15" s="274">
        <f t="shared" si="10"/>
        <v>6698276.5339074759</v>
      </c>
      <c r="AO15" s="274">
        <f t="shared" si="10"/>
        <v>6698276.5339074759</v>
      </c>
      <c r="AP15" s="274">
        <f t="shared" si="10"/>
        <v>6698276.5339074759</v>
      </c>
      <c r="AQ15" s="268"/>
    </row>
    <row r="16" spans="1:43" x14ac:dyDescent="0.2">
      <c r="A16" s="319" t="s">
        <v>40</v>
      </c>
      <c r="B16" s="500"/>
      <c r="C16" s="501"/>
      <c r="D16" s="502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P16" s="268"/>
      <c r="AQ16" s="268"/>
    </row>
    <row r="17" spans="1:45" x14ac:dyDescent="0.2">
      <c r="A17" s="318" t="s">
        <v>447</v>
      </c>
      <c r="B17" s="500" t="s">
        <v>193</v>
      </c>
      <c r="C17" s="501"/>
      <c r="D17" s="502"/>
      <c r="E17" s="274">
        <f>E25/Vstupy!$C$14</f>
        <v>8694.7813408034581</v>
      </c>
      <c r="F17" s="274">
        <f>F25/Vstupy!$C$14</f>
        <v>8694.7813408034581</v>
      </c>
      <c r="G17" s="274">
        <f>G25/Vstupy!$C$14</f>
        <v>8694.7813408034581</v>
      </c>
      <c r="H17" s="274">
        <f>H25/Vstupy!$C$14</f>
        <v>8694.7813408034581</v>
      </c>
      <c r="I17" s="274">
        <f>I25/Vstupy!$C$14</f>
        <v>8694.7813408034581</v>
      </c>
      <c r="J17" s="274">
        <f>J25/Vstupy!$C$14</f>
        <v>8694.7813408034581</v>
      </c>
      <c r="K17" s="274">
        <f>K25/Vstupy!$C$14</f>
        <v>8694.7813408034581</v>
      </c>
      <c r="L17" s="274">
        <f>L25/Vstupy!$C$14</f>
        <v>8694.7813408034581</v>
      </c>
      <c r="M17" s="274">
        <f>M25/Vstupy!$C$14</f>
        <v>9564.2594748838055</v>
      </c>
      <c r="N17" s="274">
        <f>N25/Vstupy!$C$14</f>
        <v>9564.2594748838055</v>
      </c>
      <c r="O17" s="274">
        <f>O25/Vstupy!$C$14</f>
        <v>9564.2594748838055</v>
      </c>
      <c r="P17" s="274">
        <f>P25/Vstupy!$C$14</f>
        <v>9564.2594748838055</v>
      </c>
      <c r="Q17" s="274">
        <f>Q25/Vstupy!$C$14</f>
        <v>9564.2594748838055</v>
      </c>
      <c r="R17" s="274">
        <f>R25/Vstupy!$C$14</f>
        <v>9564.2594748838055</v>
      </c>
      <c r="S17" s="274">
        <f>S25/Vstupy!$C$14</f>
        <v>9564.2594748838055</v>
      </c>
      <c r="T17" s="274">
        <f>T25/Vstupy!$C$14</f>
        <v>9564.2594748838055</v>
      </c>
      <c r="U17" s="274">
        <f>U25/Vstupy!$C$14</f>
        <v>9564.2594748838055</v>
      </c>
      <c r="V17" s="274">
        <f>V25/Vstupy!$C$14</f>
        <v>9564.2594748838055</v>
      </c>
      <c r="W17" s="274">
        <f>W25/Vstupy!$C$14</f>
        <v>9564.2594748838055</v>
      </c>
      <c r="X17" s="274">
        <f>X25/Vstupy!$C$14</f>
        <v>10616.328017121024</v>
      </c>
      <c r="Y17" s="274">
        <f>Y25/Vstupy!$C$14</f>
        <v>10616.328017121024</v>
      </c>
      <c r="Z17" s="274">
        <f>Z25/Vstupy!$C$14</f>
        <v>10616.328017121024</v>
      </c>
      <c r="AA17" s="274">
        <f>AA25/Vstupy!$C$14</f>
        <v>10616.328017121024</v>
      </c>
      <c r="AB17" s="274">
        <f>AB25/Vstupy!$C$14</f>
        <v>10616.328017121024</v>
      </c>
      <c r="AC17" s="274">
        <f>AC25/Vstupy!$C$14</f>
        <v>10616.328017121024</v>
      </c>
      <c r="AD17" s="274">
        <f>AD25/Vstupy!$C$14</f>
        <v>10616.328017121024</v>
      </c>
      <c r="AE17" s="274">
        <f>AE25/Vstupy!$C$14</f>
        <v>10616.328017121024</v>
      </c>
      <c r="AF17" s="274">
        <f>AF25/Vstupy!$C$14</f>
        <v>10616.328017121024</v>
      </c>
      <c r="AG17" s="274">
        <f>AG25/Vstupy!$C$14</f>
        <v>10616.328017121024</v>
      </c>
      <c r="AH17" s="274">
        <f>AH25/Vstupy!$C$14</f>
        <v>10616.328017121024</v>
      </c>
      <c r="AI17" s="274">
        <f>AI25/Vstupy!$C$14</f>
        <v>12739.593620545229</v>
      </c>
      <c r="AJ17" s="274">
        <f>AJ25/Vstupy!$C$14</f>
        <v>12739.593620545229</v>
      </c>
      <c r="AK17" s="274">
        <f>AK25/Vstupy!$C$14</f>
        <v>12739.593620545229</v>
      </c>
      <c r="AL17" s="274">
        <f>AL25/Vstupy!$C$14</f>
        <v>12739.593620545229</v>
      </c>
      <c r="AM17" s="274">
        <f>AM25/Vstupy!$C$14</f>
        <v>12739.593620545229</v>
      </c>
      <c r="AN17" s="274">
        <f>AN25/Vstupy!$C$14</f>
        <v>12739.593620545229</v>
      </c>
      <c r="AO17" s="274">
        <f>AO25/Vstupy!$C$14</f>
        <v>12739.593620545229</v>
      </c>
      <c r="AP17" s="274">
        <f>AP25/Vstupy!$C$14</f>
        <v>12739.593620545229</v>
      </c>
      <c r="AQ17" s="268"/>
    </row>
    <row r="18" spans="1:45" ht="14.25" x14ac:dyDescent="0.2">
      <c r="B18" s="255"/>
      <c r="C18" s="38"/>
      <c r="D18" s="38"/>
      <c r="E18" s="38"/>
      <c r="F18" s="38"/>
      <c r="G18" s="38"/>
      <c r="H18" s="38"/>
      <c r="I18" s="40"/>
      <c r="J18" s="41"/>
      <c r="K18" s="41"/>
      <c r="L18" s="255"/>
      <c r="M18" s="255"/>
      <c r="N18" s="255"/>
      <c r="O18" s="255"/>
      <c r="P18" s="255"/>
      <c r="Q18" s="41"/>
      <c r="S18" s="38"/>
      <c r="T18" s="38"/>
      <c r="U18" s="38"/>
      <c r="V18" s="38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P18" s="325"/>
      <c r="AQ18" s="268"/>
    </row>
    <row r="19" spans="1:45" ht="14.25" x14ac:dyDescent="0.2">
      <c r="B19" s="255"/>
      <c r="C19" s="38"/>
      <c r="D19" s="38"/>
      <c r="E19" s="38"/>
      <c r="F19" s="38"/>
      <c r="G19" s="38"/>
      <c r="H19" s="38"/>
      <c r="I19" s="40"/>
      <c r="J19" s="41"/>
      <c r="K19" s="41"/>
      <c r="L19" s="255"/>
      <c r="M19" s="255"/>
      <c r="N19" s="255"/>
      <c r="O19" s="255"/>
      <c r="P19" s="255"/>
      <c r="Q19" s="41"/>
      <c r="S19" s="38"/>
      <c r="T19" s="38"/>
      <c r="U19" s="38"/>
      <c r="V19" s="38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Q19" s="268"/>
    </row>
    <row r="20" spans="1:45" x14ac:dyDescent="0.2">
      <c r="B20" s="271"/>
      <c r="F20" s="272"/>
      <c r="G20" s="273"/>
      <c r="H20" s="272"/>
      <c r="I20" s="272"/>
      <c r="AQ20" s="268"/>
    </row>
    <row r="21" spans="1:45" x14ac:dyDescent="0.2">
      <c r="A21" s="296" t="s">
        <v>71</v>
      </c>
      <c r="B21" s="493" t="s">
        <v>192</v>
      </c>
      <c r="C21" s="494"/>
      <c r="D21" s="495"/>
      <c r="E21" s="274">
        <f>E14*Vstupy!$C$14/1000*0.3</f>
        <v>777105.0718876014</v>
      </c>
      <c r="F21" s="274">
        <f>F14*Vstupy!$C$14/1000*0.3</f>
        <v>777105.0718876014</v>
      </c>
      <c r="G21" s="274">
        <f>G14*Vstupy!$C$14/1000*0.3</f>
        <v>777105.0718876014</v>
      </c>
      <c r="H21" s="274">
        <f>H14*Vstupy!$C$14/1000*0.3</f>
        <v>777105.0718876014</v>
      </c>
      <c r="I21" s="274">
        <f>I14*Vstupy!$C$14/1000*0.3</f>
        <v>777105.0718876014</v>
      </c>
      <c r="J21" s="274">
        <f>J14*Vstupy!$C$14/1000*0.3</f>
        <v>777105.0718876014</v>
      </c>
      <c r="K21" s="274">
        <f>K14*Vstupy!$C$14/1000*0.3</f>
        <v>777105.0718876014</v>
      </c>
      <c r="L21" s="274">
        <f>L14*Vstupy!$C$14/1000*0.3</f>
        <v>777105.0718876014</v>
      </c>
      <c r="M21" s="274">
        <f>M14*Vstupy!$C$14/1000*0.3</f>
        <v>776988.50612681836</v>
      </c>
      <c r="N21" s="274">
        <f>N14*Vstupy!$C$14/1000*0.3</f>
        <v>776988.50612681836</v>
      </c>
      <c r="O21" s="274">
        <f>O14*Vstupy!$C$14/1000*0.3</f>
        <v>776988.50612681836</v>
      </c>
      <c r="P21" s="274">
        <f>P14*Vstupy!$C$14/1000*0.3</f>
        <v>776988.50612681836</v>
      </c>
      <c r="Q21" s="274">
        <f>Q14*Vstupy!$C$14/1000*0.3</f>
        <v>776988.50612681836</v>
      </c>
      <c r="R21" s="274">
        <f>R14*Vstupy!$C$14/1000*0.3</f>
        <v>776988.50612681836</v>
      </c>
      <c r="S21" s="274">
        <f>S14*Vstupy!$C$14/1000*0.3</f>
        <v>776988.50612681836</v>
      </c>
      <c r="T21" s="274">
        <f>T14*Vstupy!$C$14/1000*0.3</f>
        <v>776988.50612681836</v>
      </c>
      <c r="U21" s="274">
        <f>U14*Vstupy!$C$14/1000*0.3</f>
        <v>776988.50612681836</v>
      </c>
      <c r="V21" s="274">
        <f>V14*Vstupy!$C$14/1000*0.3</f>
        <v>776988.50612681836</v>
      </c>
      <c r="W21" s="274">
        <f>W14*Vstupy!$C$14/1000*0.3</f>
        <v>776988.50612681836</v>
      </c>
      <c r="X21" s="274">
        <f>X14*Vstupy!$C$14/1000*0.3</f>
        <v>776887.49762102193</v>
      </c>
      <c r="Y21" s="274">
        <f>Y14*Vstupy!$C$14/1000*0.3</f>
        <v>776786.50224633119</v>
      </c>
      <c r="Z21" s="274">
        <f>Z14*Vstupy!$C$14/1000*0.3</f>
        <v>776887.49762102193</v>
      </c>
      <c r="AA21" s="274">
        <f>AA14*Vstupy!$C$14/1000*0.3</f>
        <v>776887.49762102193</v>
      </c>
      <c r="AB21" s="274">
        <f>AB14*Vstupy!$C$14/1000*0.3</f>
        <v>776887.49762102193</v>
      </c>
      <c r="AC21" s="274">
        <f>AC14*Vstupy!$C$14/1000*0.3</f>
        <v>776887.49762102193</v>
      </c>
      <c r="AD21" s="274">
        <f>AD14*Vstupy!$C$14/1000*0.3</f>
        <v>776887.49762102193</v>
      </c>
      <c r="AE21" s="274">
        <f>AE14*Vstupy!$C$14/1000*0.3</f>
        <v>776887.49762102193</v>
      </c>
      <c r="AF21" s="274">
        <f>AF14*Vstupy!$C$14/1000*0.3</f>
        <v>776887.49762102193</v>
      </c>
      <c r="AG21" s="274">
        <f>AG14*Vstupy!$C$14/1000*0.3</f>
        <v>776887.49762102193</v>
      </c>
      <c r="AH21" s="274">
        <f>AH14*Vstupy!$C$14/1000*0.3</f>
        <v>776887.49762102193</v>
      </c>
      <c r="AI21" s="274">
        <f>AI14*Vstupy!$C$14/1000*0.3</f>
        <v>776879.72874604561</v>
      </c>
      <c r="AJ21" s="274">
        <f>AJ14*Vstupy!$C$14/1000*0.3</f>
        <v>776879.72874604561</v>
      </c>
      <c r="AK21" s="274">
        <f>AK14*Vstupy!$C$14/1000*0.3</f>
        <v>776879.72874604561</v>
      </c>
      <c r="AL21" s="274">
        <f>AL14*Vstupy!$C$14/1000*0.3</f>
        <v>776879.72874604561</v>
      </c>
      <c r="AM21" s="274">
        <f>AM14*Vstupy!$C$14/1000*0.3</f>
        <v>776879.72874604561</v>
      </c>
      <c r="AN21" s="274">
        <f>AN14*Vstupy!$C$14/1000*0.3</f>
        <v>776879.72874604561</v>
      </c>
      <c r="AO21" s="274">
        <f>AO14*Vstupy!$C$14/1000*0.3</f>
        <v>776879.72874604561</v>
      </c>
      <c r="AP21" s="274">
        <f>AP14*Vstupy!$C$14/1000*0.3</f>
        <v>776879.72874604561</v>
      </c>
      <c r="AQ21" s="268"/>
    </row>
    <row r="22" spans="1:45" x14ac:dyDescent="0.2">
      <c r="A22" s="309" t="s">
        <v>264</v>
      </c>
      <c r="B22" s="493" t="s">
        <v>193</v>
      </c>
      <c r="C22" s="494"/>
      <c r="D22" s="495"/>
      <c r="E22" s="274">
        <f>E15*Vstupy!$C$14/1000*0.3</f>
        <v>458300.76583495055</v>
      </c>
      <c r="F22" s="274">
        <f>F15*Vstupy!$C$14/1000*0.3</f>
        <v>458300.76583495055</v>
      </c>
      <c r="G22" s="274">
        <f>G15*Vstupy!$C$14/1000*0.3</f>
        <v>458300.76583495055</v>
      </c>
      <c r="H22" s="274">
        <f>H15*Vstupy!$C$14/1000*0.3</f>
        <v>458300.76583495055</v>
      </c>
      <c r="I22" s="274">
        <f>I15*Vstupy!$C$14/1000*0.3</f>
        <v>458300.76583495055</v>
      </c>
      <c r="J22" s="274">
        <f>J15*Vstupy!$C$14/1000*0.3</f>
        <v>458300.76583495055</v>
      </c>
      <c r="K22" s="274">
        <f>K15*Vstupy!$C$14/1000*0.3</f>
        <v>458300.76583495055</v>
      </c>
      <c r="L22" s="274">
        <f>L15*Vstupy!$C$14/1000*0.3</f>
        <v>458300.76583495055</v>
      </c>
      <c r="M22" s="274">
        <f>M15*Vstupy!$C$14/1000*0.3</f>
        <v>458163.27560519997</v>
      </c>
      <c r="N22" s="274">
        <f>N15*Vstupy!$C$14/1000*0.3</f>
        <v>458163.27560519997</v>
      </c>
      <c r="O22" s="274">
        <f>O15*Vstupy!$C$14/1000*0.3</f>
        <v>458163.27560519997</v>
      </c>
      <c r="P22" s="274">
        <f>P15*Vstupy!$C$14/1000*0.3</f>
        <v>458163.27560519997</v>
      </c>
      <c r="Q22" s="274">
        <f>Q15*Vstupy!$C$14/1000*0.3</f>
        <v>458163.27560519997</v>
      </c>
      <c r="R22" s="274">
        <f>R15*Vstupy!$C$14/1000*0.3</f>
        <v>458163.27560519997</v>
      </c>
      <c r="S22" s="274">
        <f>S15*Vstupy!$C$14/1000*0.3</f>
        <v>458163.27560519997</v>
      </c>
      <c r="T22" s="274">
        <f>T15*Vstupy!$C$14/1000*0.3</f>
        <v>458163.27560519997</v>
      </c>
      <c r="U22" s="274">
        <f>U15*Vstupy!$C$14/1000*0.3</f>
        <v>458163.27560519997</v>
      </c>
      <c r="V22" s="274">
        <f>V15*Vstupy!$C$14/1000*0.3</f>
        <v>458163.27560519997</v>
      </c>
      <c r="W22" s="274">
        <f>W15*Vstupy!$C$14/1000*0.3</f>
        <v>458163.27560519997</v>
      </c>
      <c r="X22" s="274">
        <f>X15*Vstupy!$C$14/1000*0.3</f>
        <v>458071.64295007894</v>
      </c>
      <c r="Y22" s="274">
        <f>Y15*Vstupy!$C$14/1000*0.3</f>
        <v>458071.64295007894</v>
      </c>
      <c r="Z22" s="274">
        <f>Z15*Vstupy!$C$14/1000*0.3</f>
        <v>458071.64295007894</v>
      </c>
      <c r="AA22" s="274">
        <f>AA15*Vstupy!$C$14/1000*0.3</f>
        <v>458071.64295007894</v>
      </c>
      <c r="AB22" s="274">
        <f>AB15*Vstupy!$C$14/1000*0.3</f>
        <v>458071.64295007894</v>
      </c>
      <c r="AC22" s="274">
        <f>AC15*Vstupy!$C$14/1000*0.3</f>
        <v>458071.64295007894</v>
      </c>
      <c r="AD22" s="274">
        <f>AD15*Vstupy!$C$14/1000*0.3</f>
        <v>458071.64295007894</v>
      </c>
      <c r="AE22" s="274">
        <f>AE15*Vstupy!$C$14/1000*0.3</f>
        <v>458071.64295007894</v>
      </c>
      <c r="AF22" s="274">
        <f>AF15*Vstupy!$C$14/1000*0.3</f>
        <v>458071.64295007894</v>
      </c>
      <c r="AG22" s="274">
        <f>AG15*Vstupy!$C$14/1000*0.3</f>
        <v>458071.64295007894</v>
      </c>
      <c r="AH22" s="274">
        <f>AH15*Vstupy!$C$14/1000*0.3</f>
        <v>458071.64295007894</v>
      </c>
      <c r="AI22" s="274">
        <f>AI15*Vstupy!$C$14/1000*0.3</f>
        <v>457842.60712860391</v>
      </c>
      <c r="AJ22" s="274">
        <f>AJ15*Vstupy!$C$14/1000*0.3</f>
        <v>457842.60712860391</v>
      </c>
      <c r="AK22" s="274">
        <f>AK15*Vstupy!$C$14/1000*0.3</f>
        <v>457842.60712860391</v>
      </c>
      <c r="AL22" s="274">
        <f>AL15*Vstupy!$C$14/1000*0.3</f>
        <v>457842.60712860391</v>
      </c>
      <c r="AM22" s="274">
        <f>AM15*Vstupy!$C$14/1000*0.3</f>
        <v>457842.60712860391</v>
      </c>
      <c r="AN22" s="274">
        <f>AN15*Vstupy!$C$14/1000*0.3</f>
        <v>457842.60712860391</v>
      </c>
      <c r="AO22" s="274">
        <f>AO15*Vstupy!$C$14/1000*0.3</f>
        <v>457842.60712860391</v>
      </c>
      <c r="AP22" s="274">
        <f>AP15*Vstupy!$C$14/1000*0.3</f>
        <v>457842.60712860391</v>
      </c>
      <c r="AQ22" s="268"/>
    </row>
    <row r="23" spans="1:45" x14ac:dyDescent="0.2">
      <c r="F23" s="275"/>
      <c r="G23" s="275"/>
      <c r="H23" s="275"/>
      <c r="I23" s="275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Q23" s="268"/>
    </row>
    <row r="24" spans="1:45" x14ac:dyDescent="0.2">
      <c r="A24" s="324"/>
      <c r="B24" s="499"/>
      <c r="C24" s="499"/>
      <c r="D24" s="499"/>
      <c r="E24" s="499"/>
      <c r="F24" s="499"/>
      <c r="G24" s="499"/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/>
      <c r="U24" s="275"/>
      <c r="V24" s="275"/>
      <c r="W24" s="275"/>
      <c r="X24" s="275"/>
      <c r="Y24" s="275"/>
      <c r="Z24" s="275"/>
      <c r="AA24" s="275"/>
      <c r="AB24" s="275"/>
      <c r="AC24" s="275"/>
      <c r="AD24" s="275"/>
      <c r="AE24" s="275"/>
      <c r="AF24" s="275"/>
      <c r="AG24" s="275"/>
      <c r="AH24" s="275"/>
      <c r="AI24" s="275"/>
      <c r="AJ24" s="275"/>
      <c r="AK24" s="275"/>
      <c r="AL24" s="275"/>
      <c r="AM24" s="275"/>
      <c r="AN24" s="275"/>
      <c r="AO24" s="275"/>
      <c r="AP24" s="275"/>
      <c r="AQ24" s="268"/>
    </row>
    <row r="25" spans="1:45" x14ac:dyDescent="0.2">
      <c r="A25" s="323" t="s">
        <v>333</v>
      </c>
      <c r="B25" s="496"/>
      <c r="C25" s="497"/>
      <c r="D25" s="498"/>
      <c r="E25" s="308">
        <f>1817456.583*1.09</f>
        <v>1981027.6754700004</v>
      </c>
      <c r="F25" s="308">
        <f t="shared" ref="F25:L25" si="11">1817456.583*1.09</f>
        <v>1981027.6754700004</v>
      </c>
      <c r="G25" s="308">
        <f t="shared" si="11"/>
        <v>1981027.6754700004</v>
      </c>
      <c r="H25" s="308">
        <f t="shared" si="11"/>
        <v>1981027.6754700004</v>
      </c>
      <c r="I25" s="308">
        <f>1817456.583*1.09</f>
        <v>1981027.6754700004</v>
      </c>
      <c r="J25" s="308">
        <f t="shared" si="11"/>
        <v>1981027.6754700004</v>
      </c>
      <c r="K25" s="308">
        <f t="shared" si="11"/>
        <v>1981027.6754700004</v>
      </c>
      <c r="L25" s="308">
        <f t="shared" si="11"/>
        <v>1981027.6754700004</v>
      </c>
      <c r="M25" s="308">
        <f>$L$25*1.1</f>
        <v>2179130.4430170008</v>
      </c>
      <c r="N25" s="308">
        <f t="shared" ref="N25:W25" si="12">$L$25*1.1</f>
        <v>2179130.4430170008</v>
      </c>
      <c r="O25" s="308">
        <f t="shared" si="12"/>
        <v>2179130.4430170008</v>
      </c>
      <c r="P25" s="308">
        <f t="shared" si="12"/>
        <v>2179130.4430170008</v>
      </c>
      <c r="Q25" s="308">
        <f t="shared" si="12"/>
        <v>2179130.4430170008</v>
      </c>
      <c r="R25" s="308">
        <f t="shared" si="12"/>
        <v>2179130.4430170008</v>
      </c>
      <c r="S25" s="308">
        <f t="shared" si="12"/>
        <v>2179130.4430170008</v>
      </c>
      <c r="T25" s="308">
        <f t="shared" si="12"/>
        <v>2179130.4430170008</v>
      </c>
      <c r="U25" s="308">
        <f t="shared" si="12"/>
        <v>2179130.4430170008</v>
      </c>
      <c r="V25" s="308">
        <f t="shared" si="12"/>
        <v>2179130.4430170008</v>
      </c>
      <c r="W25" s="308">
        <f t="shared" si="12"/>
        <v>2179130.4430170008</v>
      </c>
      <c r="X25" s="308">
        <f>$W$25*1.11</f>
        <v>2418834.7917488711</v>
      </c>
      <c r="Y25" s="308">
        <f t="shared" ref="Y25:AH25" si="13">$W$25*1.11</f>
        <v>2418834.7917488711</v>
      </c>
      <c r="Z25" s="308">
        <f t="shared" si="13"/>
        <v>2418834.7917488711</v>
      </c>
      <c r="AA25" s="308">
        <f t="shared" si="13"/>
        <v>2418834.7917488711</v>
      </c>
      <c r="AB25" s="308">
        <f t="shared" si="13"/>
        <v>2418834.7917488711</v>
      </c>
      <c r="AC25" s="308">
        <f t="shared" si="13"/>
        <v>2418834.7917488711</v>
      </c>
      <c r="AD25" s="308">
        <f t="shared" si="13"/>
        <v>2418834.7917488711</v>
      </c>
      <c r="AE25" s="308">
        <f t="shared" si="13"/>
        <v>2418834.7917488711</v>
      </c>
      <c r="AF25" s="308">
        <f t="shared" si="13"/>
        <v>2418834.7917488711</v>
      </c>
      <c r="AG25" s="308">
        <f t="shared" si="13"/>
        <v>2418834.7917488711</v>
      </c>
      <c r="AH25" s="308">
        <f t="shared" si="13"/>
        <v>2418834.7917488711</v>
      </c>
      <c r="AI25" s="308">
        <f>$AH$25*1.2</f>
        <v>2902601.7500986452</v>
      </c>
      <c r="AJ25" s="308">
        <f t="shared" ref="AJ25:AP25" si="14">$AH$25*1.2</f>
        <v>2902601.7500986452</v>
      </c>
      <c r="AK25" s="308">
        <f t="shared" si="14"/>
        <v>2902601.7500986452</v>
      </c>
      <c r="AL25" s="308">
        <f t="shared" si="14"/>
        <v>2902601.7500986452</v>
      </c>
      <c r="AM25" s="308">
        <f t="shared" si="14"/>
        <v>2902601.7500986452</v>
      </c>
      <c r="AN25" s="308">
        <f t="shared" si="14"/>
        <v>2902601.7500986452</v>
      </c>
      <c r="AO25" s="308">
        <f t="shared" si="14"/>
        <v>2902601.7500986452</v>
      </c>
      <c r="AP25" s="308">
        <f t="shared" si="14"/>
        <v>2902601.7500986452</v>
      </c>
      <c r="AQ25" s="268"/>
    </row>
    <row r="26" spans="1:45" ht="14.25" x14ac:dyDescent="0.2">
      <c r="B26" s="255"/>
      <c r="C26" s="38"/>
      <c r="D26" s="38"/>
      <c r="E26" s="38"/>
      <c r="F26" s="38"/>
      <c r="G26" s="38"/>
      <c r="H26" s="38"/>
      <c r="I26" s="40"/>
      <c r="J26" s="41"/>
      <c r="K26" s="41"/>
      <c r="L26" s="255"/>
      <c r="M26" s="255"/>
      <c r="N26" s="255"/>
      <c r="O26" s="255"/>
      <c r="P26" s="255"/>
      <c r="Q26" s="41"/>
      <c r="S26" s="38"/>
      <c r="T26" s="38"/>
      <c r="U26" s="38"/>
      <c r="V26" s="38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P26" s="325"/>
      <c r="AQ26" s="268"/>
    </row>
    <row r="27" spans="1:45" ht="14.25" x14ac:dyDescent="0.2">
      <c r="B27" s="255"/>
      <c r="C27" s="38"/>
      <c r="D27" s="38"/>
      <c r="E27" s="38"/>
      <c r="F27" s="38"/>
      <c r="G27" s="38"/>
      <c r="H27" s="38"/>
      <c r="I27" s="40"/>
      <c r="J27" s="41"/>
      <c r="K27" s="41"/>
      <c r="L27" s="255"/>
      <c r="M27" s="255"/>
      <c r="N27" s="255"/>
      <c r="O27" s="255"/>
      <c r="P27" s="255"/>
      <c r="Q27" s="41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Q27" s="268"/>
    </row>
    <row r="28" spans="1:45" x14ac:dyDescent="0.2">
      <c r="A28" s="278" t="s">
        <v>449</v>
      </c>
      <c r="B28" s="33"/>
      <c r="E28" s="276"/>
      <c r="F28" s="276"/>
      <c r="G28" s="276"/>
      <c r="H28" s="276"/>
      <c r="I28" s="276"/>
      <c r="J28" s="276"/>
      <c r="K28" s="276"/>
      <c r="L28" s="276"/>
      <c r="M28" s="40"/>
      <c r="N28" s="277"/>
      <c r="O28" s="277"/>
      <c r="P28" s="277"/>
      <c r="Q28" s="277"/>
      <c r="R28" s="277"/>
      <c r="S28" s="277"/>
      <c r="T28" s="277"/>
      <c r="U28" s="277"/>
      <c r="V28" s="277"/>
      <c r="W28" s="277"/>
      <c r="X28" s="277"/>
      <c r="Y28" s="277"/>
      <c r="Z28" s="277"/>
      <c r="AB28" s="277"/>
      <c r="AC28" s="277"/>
      <c r="AD28" s="277"/>
      <c r="AE28" s="277"/>
      <c r="AF28" s="277"/>
      <c r="AG28" s="277"/>
      <c r="AH28" s="277"/>
      <c r="AI28" s="277"/>
      <c r="AJ28" s="277"/>
      <c r="AK28" s="277"/>
      <c r="AQ28" s="268"/>
    </row>
    <row r="29" spans="1:45" x14ac:dyDescent="0.2">
      <c r="B29" s="33"/>
      <c r="D29" s="35"/>
      <c r="E29" s="272"/>
      <c r="F29" s="273"/>
      <c r="G29" s="272"/>
      <c r="H29" s="272"/>
      <c r="I29" s="272"/>
      <c r="J29" s="272"/>
      <c r="K29" s="272"/>
      <c r="L29" s="272"/>
      <c r="M29" s="40"/>
      <c r="N29" s="272"/>
      <c r="O29" s="273"/>
      <c r="P29" s="272"/>
      <c r="Q29" s="272"/>
      <c r="R29" s="272"/>
      <c r="S29" s="272"/>
      <c r="T29" s="272"/>
      <c r="U29" s="272"/>
      <c r="V29" s="40"/>
      <c r="W29" s="40"/>
      <c r="X29" s="40"/>
      <c r="Y29" s="40"/>
      <c r="Z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Q29" s="268"/>
    </row>
    <row r="30" spans="1:45" ht="16.5" customHeight="1" x14ac:dyDescent="0.2">
      <c r="A30" s="287" t="s">
        <v>71</v>
      </c>
      <c r="B30" s="493" t="s">
        <v>192</v>
      </c>
      <c r="C30" s="494"/>
      <c r="D30" s="495"/>
      <c r="E30" s="480">
        <v>2201558.7615</v>
      </c>
      <c r="F30" s="321">
        <v>2201558.7615</v>
      </c>
      <c r="G30" s="321">
        <v>2201558.7615</v>
      </c>
      <c r="H30" s="321">
        <v>2201558.7615</v>
      </c>
      <c r="I30" s="321">
        <v>2201558.7615</v>
      </c>
      <c r="J30" s="321">
        <v>2201558.7615</v>
      </c>
      <c r="K30" s="321">
        <v>2201558.7615</v>
      </c>
      <c r="L30" s="73">
        <v>2201558.7615</v>
      </c>
      <c r="M30" s="73">
        <f>('Všeobecné predpoklady'!$C$44+'Všeobecné predpoklady'!$C$45*'Všeobecné predpoklady'!$C$46)*(((((B96)*E96+(B97+C97)*E97+(B98+C98)*E98+(B99+C99)*E99+(B100+C100)*E100+(B101+C101)*E101+(B102*E102)+(B103*E104)+B104*E105+B105*E106))))</f>
        <v>2324934.15</v>
      </c>
      <c r="N30" s="73">
        <f>M30*1.005</f>
        <v>2336558.8207499995</v>
      </c>
      <c r="O30" s="73">
        <f t="shared" ref="O30:W30" si="15">N30*1.005</f>
        <v>2348241.6148537491</v>
      </c>
      <c r="P30" s="73">
        <f t="shared" si="15"/>
        <v>2359982.8229280175</v>
      </c>
      <c r="Q30" s="73">
        <f t="shared" si="15"/>
        <v>2371782.7370426571</v>
      </c>
      <c r="R30" s="73">
        <f t="shared" si="15"/>
        <v>2383641.6507278699</v>
      </c>
      <c r="S30" s="73">
        <f t="shared" si="15"/>
        <v>2395559.8589815092</v>
      </c>
      <c r="T30" s="73">
        <f t="shared" si="15"/>
        <v>2407537.6582764164</v>
      </c>
      <c r="U30" s="73">
        <f t="shared" si="15"/>
        <v>2419575.3465677984</v>
      </c>
      <c r="V30" s="73">
        <f t="shared" si="15"/>
        <v>2431673.2233006372</v>
      </c>
      <c r="W30" s="73">
        <f t="shared" si="15"/>
        <v>2443831.58941714</v>
      </c>
      <c r="X30" s="73">
        <f>W30*1.006</f>
        <v>2458494.5789536429</v>
      </c>
      <c r="Y30" s="73">
        <f t="shared" ref="Y30:AH30" si="16">X30*1.006</f>
        <v>2473245.5464273649</v>
      </c>
      <c r="Z30" s="73">
        <f t="shared" si="16"/>
        <v>2488085.0197059293</v>
      </c>
      <c r="AA30" s="73">
        <f t="shared" si="16"/>
        <v>2503013.5298241647</v>
      </c>
      <c r="AB30" s="73">
        <f t="shared" si="16"/>
        <v>2518031.6110031097</v>
      </c>
      <c r="AC30" s="73">
        <f t="shared" si="16"/>
        <v>2533139.8006691285</v>
      </c>
      <c r="AD30" s="73">
        <f t="shared" si="16"/>
        <v>2548338.6394731435</v>
      </c>
      <c r="AE30" s="73">
        <f t="shared" si="16"/>
        <v>2563628.6713099824</v>
      </c>
      <c r="AF30" s="73">
        <f t="shared" si="16"/>
        <v>2579010.4433378424</v>
      </c>
      <c r="AG30" s="73">
        <f t="shared" si="16"/>
        <v>2594484.5059978697</v>
      </c>
      <c r="AH30" s="73">
        <f t="shared" si="16"/>
        <v>2610051.413033857</v>
      </c>
      <c r="AI30" s="73">
        <f>AH30*1.007</f>
        <v>2628321.7729250938</v>
      </c>
      <c r="AJ30" s="73">
        <f t="shared" ref="AJ30:AP30" si="17">AI30*1.007</f>
        <v>2646720.0253355689</v>
      </c>
      <c r="AK30" s="73">
        <f t="shared" si="17"/>
        <v>2665247.0655129175</v>
      </c>
      <c r="AL30" s="73">
        <f t="shared" si="17"/>
        <v>2683903.7949715075</v>
      </c>
      <c r="AM30" s="73">
        <f t="shared" si="17"/>
        <v>2702691.121536308</v>
      </c>
      <c r="AN30" s="73">
        <f t="shared" si="17"/>
        <v>2721609.9593870617</v>
      </c>
      <c r="AO30" s="73">
        <f t="shared" si="17"/>
        <v>2740661.2291027708</v>
      </c>
      <c r="AP30" s="73">
        <f t="shared" si="17"/>
        <v>2759845.85770649</v>
      </c>
      <c r="AQ30" s="268"/>
      <c r="AR30" s="322"/>
      <c r="AS30" s="322"/>
    </row>
    <row r="31" spans="1:45" ht="16.5" customHeight="1" x14ac:dyDescent="0.2">
      <c r="A31" s="33" t="s">
        <v>240</v>
      </c>
      <c r="B31" s="496" t="s">
        <v>193</v>
      </c>
      <c r="C31" s="497"/>
      <c r="D31" s="498"/>
      <c r="E31" s="73">
        <v>2511792.1290000002</v>
      </c>
      <c r="F31" s="321">
        <v>2511792.1290000002</v>
      </c>
      <c r="G31" s="321">
        <v>2511792.1290000002</v>
      </c>
      <c r="H31" s="321">
        <v>2511792.1290000002</v>
      </c>
      <c r="I31" s="321">
        <v>2511792.1290000002</v>
      </c>
      <c r="J31" s="321">
        <v>2511792.1290000002</v>
      </c>
      <c r="K31" s="321">
        <v>2511792.1290000002</v>
      </c>
      <c r="L31" s="73">
        <v>2511792.1290000002</v>
      </c>
      <c r="M31" s="73">
        <f>('Všeobecné predpoklady'!$C$44+'Všeobecné predpoklady'!$C$45*'Všeobecné predpoklady'!$C$46)*(((((D96*E96+(D97)*E97+(D98)*E98+D99*E99+(D100)*E100+(D101)*E101+(D102)*E102+(D103*E103)+(D104*E104)+D105*E105+D106*E106)))))</f>
        <v>2680154.9879999999</v>
      </c>
      <c r="N31" s="73">
        <f>M31*1.005</f>
        <v>2693555.7629399998</v>
      </c>
      <c r="O31" s="73">
        <f t="shared" ref="O31:W31" si="18">N31*1.0041</f>
        <v>2704599.3415680537</v>
      </c>
      <c r="P31" s="73">
        <f t="shared" si="18"/>
        <v>2715688.1988684828</v>
      </c>
      <c r="Q31" s="73">
        <f t="shared" si="18"/>
        <v>2726822.5204838435</v>
      </c>
      <c r="R31" s="73">
        <f t="shared" si="18"/>
        <v>2738002.492817827</v>
      </c>
      <c r="S31" s="73">
        <f t="shared" si="18"/>
        <v>2749228.3030383801</v>
      </c>
      <c r="T31" s="73">
        <f t="shared" si="18"/>
        <v>2760500.1390808374</v>
      </c>
      <c r="U31" s="73">
        <f t="shared" si="18"/>
        <v>2771818.1896510688</v>
      </c>
      <c r="V31" s="73">
        <f t="shared" si="18"/>
        <v>2783182.6442286381</v>
      </c>
      <c r="W31" s="73">
        <f t="shared" si="18"/>
        <v>2794593.6930699754</v>
      </c>
      <c r="X31" s="73">
        <f>W31*1.0042</f>
        <v>2806330.9865808692</v>
      </c>
      <c r="Y31" s="73">
        <f t="shared" ref="Y31:AH31" si="19">X31*1.0042</f>
        <v>2818117.5767245088</v>
      </c>
      <c r="Z31" s="73">
        <f t="shared" si="19"/>
        <v>2829953.6705467515</v>
      </c>
      <c r="AA31" s="73">
        <f t="shared" si="19"/>
        <v>2841839.4759630477</v>
      </c>
      <c r="AB31" s="73">
        <f t="shared" si="19"/>
        <v>2853775.2017620923</v>
      </c>
      <c r="AC31" s="73">
        <f t="shared" si="19"/>
        <v>2865761.0576094929</v>
      </c>
      <c r="AD31" s="73">
        <f t="shared" si="19"/>
        <v>2877797.2540514525</v>
      </c>
      <c r="AE31" s="73">
        <f t="shared" si="19"/>
        <v>2889884.0025184685</v>
      </c>
      <c r="AF31" s="73">
        <f t="shared" si="19"/>
        <v>2902021.5153290462</v>
      </c>
      <c r="AG31" s="73">
        <f t="shared" si="19"/>
        <v>2914210.0056934282</v>
      </c>
      <c r="AH31" s="73">
        <f t="shared" si="19"/>
        <v>2926449.6877173404</v>
      </c>
      <c r="AI31" s="73">
        <f>AH31*1.0043</f>
        <v>2939033.4213745249</v>
      </c>
      <c r="AJ31" s="73">
        <f t="shared" ref="AJ31:AP31" si="20">AI31*1.0043</f>
        <v>2951671.2650864352</v>
      </c>
      <c r="AK31" s="73">
        <f t="shared" si="20"/>
        <v>2964363.451526307</v>
      </c>
      <c r="AL31" s="73">
        <f t="shared" si="20"/>
        <v>2977110.2143678702</v>
      </c>
      <c r="AM31" s="73">
        <f t="shared" si="20"/>
        <v>2989911.7882896522</v>
      </c>
      <c r="AN31" s="73">
        <f t="shared" si="20"/>
        <v>3002768.4089792976</v>
      </c>
      <c r="AO31" s="73">
        <f t="shared" si="20"/>
        <v>3015680.3131379085</v>
      </c>
      <c r="AP31" s="73">
        <f t="shared" si="20"/>
        <v>3028647.7384844013</v>
      </c>
      <c r="AQ31" s="268"/>
      <c r="AR31" s="322"/>
      <c r="AS31" s="322"/>
    </row>
    <row r="32" spans="1:45" x14ac:dyDescent="0.2">
      <c r="A32" s="293" t="s">
        <v>40</v>
      </c>
      <c r="B32" s="493" t="s">
        <v>192</v>
      </c>
      <c r="C32" s="494"/>
      <c r="D32" s="495"/>
      <c r="E32" s="321">
        <v>3439628.5280000004</v>
      </c>
      <c r="F32" s="321">
        <v>3439628.5280000004</v>
      </c>
      <c r="G32" s="321">
        <v>3439628.5280000004</v>
      </c>
      <c r="H32" s="321">
        <v>3439628.5280000004</v>
      </c>
      <c r="I32" s="321">
        <v>3439628.5280000004</v>
      </c>
      <c r="J32" s="321">
        <v>3439628.5280000004</v>
      </c>
      <c r="K32" s="321">
        <v>3439628.5280000004</v>
      </c>
      <c r="L32" s="73">
        <v>3439628.5280000004</v>
      </c>
      <c r="M32" s="73">
        <f>L32+($AP32-$L32)/30</f>
        <v>3480200.5007000007</v>
      </c>
      <c r="N32" s="73">
        <f t="shared" ref="N32:AO32" si="21">M32+($AP32-$L32)/30</f>
        <v>3520772.4734000005</v>
      </c>
      <c r="O32" s="73">
        <f t="shared" si="21"/>
        <v>3561344.4461000003</v>
      </c>
      <c r="P32" s="73">
        <f t="shared" si="21"/>
        <v>3601916.4188000001</v>
      </c>
      <c r="Q32" s="73">
        <f t="shared" si="21"/>
        <v>3642488.3914999999</v>
      </c>
      <c r="R32" s="73">
        <f t="shared" si="21"/>
        <v>3683060.3641999997</v>
      </c>
      <c r="S32" s="73">
        <f t="shared" si="21"/>
        <v>3723632.3368999995</v>
      </c>
      <c r="T32" s="73">
        <f t="shared" si="21"/>
        <v>3764204.3095999993</v>
      </c>
      <c r="U32" s="73">
        <f t="shared" si="21"/>
        <v>3804776.2822999991</v>
      </c>
      <c r="V32" s="73">
        <f t="shared" si="21"/>
        <v>3845348.254999999</v>
      </c>
      <c r="W32" s="73">
        <f t="shared" si="21"/>
        <v>3885920.2276999988</v>
      </c>
      <c r="X32" s="73">
        <f t="shared" si="21"/>
        <v>3926492.2003999986</v>
      </c>
      <c r="Y32" s="73">
        <f t="shared" si="21"/>
        <v>3967064.1730999984</v>
      </c>
      <c r="Z32" s="73">
        <f t="shared" si="21"/>
        <v>4007636.1457999982</v>
      </c>
      <c r="AA32" s="73">
        <f t="shared" si="21"/>
        <v>4048208.118499998</v>
      </c>
      <c r="AB32" s="73">
        <f t="shared" si="21"/>
        <v>4088780.0911999978</v>
      </c>
      <c r="AC32" s="73">
        <f t="shared" si="21"/>
        <v>4129352.0638999976</v>
      </c>
      <c r="AD32" s="73">
        <f t="shared" si="21"/>
        <v>4169924.0365999974</v>
      </c>
      <c r="AE32" s="73">
        <f t="shared" si="21"/>
        <v>4210496.0092999972</v>
      </c>
      <c r="AF32" s="73">
        <f t="shared" si="21"/>
        <v>4251067.981999997</v>
      </c>
      <c r="AG32" s="73">
        <f t="shared" si="21"/>
        <v>4291639.9546999969</v>
      </c>
      <c r="AH32" s="73">
        <f t="shared" si="21"/>
        <v>4332211.9273999967</v>
      </c>
      <c r="AI32" s="73">
        <f t="shared" si="21"/>
        <v>4372783.9000999965</v>
      </c>
      <c r="AJ32" s="73">
        <f t="shared" si="21"/>
        <v>4413355.8727999963</v>
      </c>
      <c r="AK32" s="73">
        <f t="shared" si="21"/>
        <v>4453927.8454999961</v>
      </c>
      <c r="AL32" s="73">
        <f t="shared" si="21"/>
        <v>4494499.8181999959</v>
      </c>
      <c r="AM32" s="73">
        <f t="shared" si="21"/>
        <v>4535071.7908999957</v>
      </c>
      <c r="AN32" s="73">
        <f t="shared" si="21"/>
        <v>4575643.7635999955</v>
      </c>
      <c r="AO32" s="73">
        <f t="shared" si="21"/>
        <v>4616215.7362999953</v>
      </c>
      <c r="AP32" s="274">
        <f>('Všeobecné predpoklady'!$C$44+'Všeobecné predpoklady'!$C$45*'Všeobecné predpoklady'!$C$46)*((((B111*D111)+(B112)*D112+(B113)*D113+(B114)*D114+B115*D115+(B116)*D116+(B117)*D117+(B118)*D118+B110*D110+B120*D120+(B119*D119))))</f>
        <v>4656787.7090000017</v>
      </c>
      <c r="AQ32" s="268"/>
    </row>
    <row r="33" spans="1:45" x14ac:dyDescent="0.2">
      <c r="A33" s="294" t="s">
        <v>240</v>
      </c>
      <c r="B33" s="496" t="s">
        <v>193</v>
      </c>
      <c r="C33" s="497"/>
      <c r="D33" s="498"/>
      <c r="E33" s="321">
        <v>136157.595</v>
      </c>
      <c r="F33" s="321">
        <v>136157.595</v>
      </c>
      <c r="G33" s="321">
        <v>136157.595</v>
      </c>
      <c r="H33" s="321">
        <v>136157.595</v>
      </c>
      <c r="I33" s="321">
        <v>136157.595</v>
      </c>
      <c r="J33" s="321">
        <v>136157.595</v>
      </c>
      <c r="K33" s="321">
        <v>136157.595</v>
      </c>
      <c r="L33" s="73">
        <v>136157.595</v>
      </c>
      <c r="M33" s="73">
        <f>L33+($AP33-$L33)/30</f>
        <v>136491.20473333335</v>
      </c>
      <c r="N33" s="73">
        <f t="shared" ref="N33:AO33" si="22">M33+($AP33-$L33)/30</f>
        <v>136824.81446666669</v>
      </c>
      <c r="O33" s="73">
        <f t="shared" si="22"/>
        <v>137158.42420000004</v>
      </c>
      <c r="P33" s="73">
        <f t="shared" si="22"/>
        <v>137492.03393333338</v>
      </c>
      <c r="Q33" s="73">
        <f t="shared" si="22"/>
        <v>137825.64366666673</v>
      </c>
      <c r="R33" s="73">
        <f t="shared" si="22"/>
        <v>138159.25340000007</v>
      </c>
      <c r="S33" s="73">
        <f t="shared" si="22"/>
        <v>138492.86313333342</v>
      </c>
      <c r="T33" s="73">
        <f t="shared" si="22"/>
        <v>138826.47286666677</v>
      </c>
      <c r="U33" s="73">
        <f t="shared" si="22"/>
        <v>139160.08260000011</v>
      </c>
      <c r="V33" s="73">
        <f t="shared" si="22"/>
        <v>139493.69233333346</v>
      </c>
      <c r="W33" s="73">
        <f t="shared" si="22"/>
        <v>139827.3020666668</v>
      </c>
      <c r="X33" s="73">
        <f t="shared" si="22"/>
        <v>140160.91180000015</v>
      </c>
      <c r="Y33" s="73">
        <f t="shared" si="22"/>
        <v>140494.52153333349</v>
      </c>
      <c r="Z33" s="73">
        <f t="shared" si="22"/>
        <v>140828.13126666684</v>
      </c>
      <c r="AA33" s="73">
        <f t="shared" si="22"/>
        <v>141161.74100000018</v>
      </c>
      <c r="AB33" s="73">
        <f t="shared" si="22"/>
        <v>141495.35073333353</v>
      </c>
      <c r="AC33" s="73">
        <f t="shared" si="22"/>
        <v>141828.96046666687</v>
      </c>
      <c r="AD33" s="73">
        <f t="shared" si="22"/>
        <v>142162.57020000022</v>
      </c>
      <c r="AE33" s="73">
        <f t="shared" si="22"/>
        <v>142496.17993333357</v>
      </c>
      <c r="AF33" s="73">
        <f t="shared" si="22"/>
        <v>142829.78966666691</v>
      </c>
      <c r="AG33" s="73">
        <f t="shared" si="22"/>
        <v>143163.39940000026</v>
      </c>
      <c r="AH33" s="73">
        <f t="shared" si="22"/>
        <v>143497.0091333336</v>
      </c>
      <c r="AI33" s="73">
        <f t="shared" si="22"/>
        <v>143830.61886666695</v>
      </c>
      <c r="AJ33" s="73">
        <f t="shared" si="22"/>
        <v>144164.22860000029</v>
      </c>
      <c r="AK33" s="73">
        <f t="shared" si="22"/>
        <v>144497.83833333364</v>
      </c>
      <c r="AL33" s="73">
        <f t="shared" si="22"/>
        <v>144831.44806666698</v>
      </c>
      <c r="AM33" s="73">
        <f t="shared" si="22"/>
        <v>145165.05780000033</v>
      </c>
      <c r="AN33" s="73">
        <f t="shared" si="22"/>
        <v>145498.66753333368</v>
      </c>
      <c r="AO33" s="73">
        <f t="shared" si="22"/>
        <v>145832.27726666702</v>
      </c>
      <c r="AP33" s="73">
        <f>('Všeobecné predpoklady'!$C$44+'Všeobecné predpoklady'!$C$45*'Všeobecné predpoklady'!$C$46)*((((C112*E98)+(C113)*E99+(C114)*E100+(C115)*E101+C116*E102+(C117)*E103+(C118)*E104+(C119)*E105+C111*E97)))</f>
        <v>146165.88699999999</v>
      </c>
      <c r="AQ33" s="268"/>
    </row>
    <row r="34" spans="1:45" x14ac:dyDescent="0.2">
      <c r="B34" s="33"/>
      <c r="D34" s="35"/>
      <c r="E34" s="272"/>
      <c r="F34" s="273"/>
      <c r="G34" s="272"/>
      <c r="H34" s="272"/>
      <c r="I34" s="272"/>
      <c r="J34" s="272"/>
      <c r="K34" s="272"/>
      <c r="L34" s="272"/>
      <c r="M34" s="40"/>
      <c r="N34" s="272"/>
      <c r="O34" s="273"/>
      <c r="P34" s="272"/>
      <c r="Q34" s="272"/>
      <c r="R34" s="272"/>
      <c r="S34" s="272"/>
      <c r="T34" s="272"/>
      <c r="U34" s="272"/>
      <c r="V34" s="40"/>
      <c r="W34" s="40"/>
      <c r="X34" s="40"/>
      <c r="Y34" s="40"/>
      <c r="Z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Q34" s="268"/>
    </row>
    <row r="35" spans="1:45" x14ac:dyDescent="0.2">
      <c r="B35" s="33"/>
      <c r="D35" s="35"/>
      <c r="E35" s="272"/>
      <c r="F35" s="273"/>
      <c r="G35" s="272"/>
      <c r="H35" s="272"/>
      <c r="I35" s="272"/>
      <c r="J35" s="272"/>
      <c r="K35" s="272"/>
      <c r="L35" s="272"/>
      <c r="M35" s="40"/>
      <c r="N35" s="272"/>
      <c r="O35" s="273"/>
      <c r="P35" s="272"/>
      <c r="Q35" s="272"/>
      <c r="R35" s="272"/>
      <c r="S35" s="272"/>
      <c r="T35" s="272"/>
      <c r="U35" s="272"/>
      <c r="V35" s="40"/>
      <c r="W35" s="40"/>
      <c r="X35" s="40"/>
      <c r="Y35" s="40"/>
      <c r="Z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Q35" s="268"/>
    </row>
    <row r="36" spans="1:45" x14ac:dyDescent="0.2">
      <c r="B36" s="33"/>
      <c r="D36" s="279" t="s">
        <v>332</v>
      </c>
      <c r="E36" s="272"/>
      <c r="F36" s="273"/>
      <c r="G36" s="272"/>
      <c r="H36" s="272"/>
      <c r="I36" s="272"/>
      <c r="J36" s="272"/>
      <c r="K36" s="272"/>
      <c r="L36" s="272"/>
      <c r="M36" s="40"/>
      <c r="N36" s="272"/>
      <c r="O36" s="273"/>
      <c r="P36" s="272"/>
      <c r="Q36" s="272"/>
      <c r="R36" s="272"/>
      <c r="S36" s="272"/>
      <c r="T36" s="272"/>
      <c r="U36" s="272"/>
      <c r="V36" s="40"/>
      <c r="W36" s="40"/>
      <c r="X36" s="40"/>
      <c r="Y36" s="40"/>
      <c r="Z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Q36" s="268"/>
    </row>
    <row r="37" spans="1:45" x14ac:dyDescent="0.2">
      <c r="B37" s="33"/>
      <c r="D37" s="35"/>
      <c r="E37" s="272"/>
      <c r="F37" s="273"/>
      <c r="G37" s="272"/>
      <c r="H37" s="272"/>
      <c r="I37" s="272"/>
      <c r="J37" s="272"/>
      <c r="K37" s="272"/>
      <c r="L37" s="272"/>
      <c r="M37" s="40"/>
      <c r="N37" s="272"/>
      <c r="O37" s="273"/>
      <c r="P37" s="272"/>
      <c r="Q37" s="272"/>
      <c r="R37" s="272"/>
      <c r="S37" s="272"/>
      <c r="T37" s="272"/>
      <c r="U37" s="272"/>
      <c r="V37" s="40"/>
      <c r="W37" s="40"/>
      <c r="X37" s="40"/>
      <c r="Y37" s="40"/>
      <c r="Z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Q37" s="268"/>
    </row>
    <row r="38" spans="1:45" x14ac:dyDescent="0.2">
      <c r="B38" s="33"/>
      <c r="D38" s="35"/>
      <c r="E38" s="272"/>
      <c r="F38" s="273"/>
      <c r="G38" s="272"/>
      <c r="H38" s="272"/>
      <c r="I38" s="272"/>
      <c r="J38" s="272"/>
      <c r="K38" s="272"/>
      <c r="L38" s="272"/>
      <c r="M38" s="40"/>
      <c r="N38" s="272"/>
      <c r="O38" s="273"/>
      <c r="P38" s="272"/>
      <c r="Q38" s="272"/>
      <c r="R38" s="272"/>
      <c r="S38" s="272"/>
      <c r="T38" s="272"/>
      <c r="U38" s="272"/>
      <c r="V38" s="40"/>
      <c r="W38" s="40"/>
      <c r="X38" s="40"/>
      <c r="Y38" s="40"/>
      <c r="Z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Q38" s="268"/>
    </row>
    <row r="39" spans="1:45" ht="12.75" customHeight="1" x14ac:dyDescent="0.2">
      <c r="A39" s="290" t="s">
        <v>71</v>
      </c>
      <c r="B39" s="493" t="s">
        <v>192</v>
      </c>
      <c r="C39" s="494"/>
      <c r="D39" s="495"/>
      <c r="E39" s="274"/>
      <c r="F39" s="274"/>
      <c r="G39" s="274"/>
      <c r="H39" s="274"/>
      <c r="I39" s="274"/>
      <c r="J39" s="274"/>
      <c r="K39" s="274"/>
      <c r="L39" s="274"/>
      <c r="M39" s="274">
        <f>L14*1.0028</f>
        <v>11400947.240822719</v>
      </c>
      <c r="N39" s="274">
        <f t="shared" ref="N39:W39" si="23">M14*1.0028</f>
        <v>11399237.098736597</v>
      </c>
      <c r="O39" s="274">
        <f t="shared" si="23"/>
        <v>11399237.098736597</v>
      </c>
      <c r="P39" s="274">
        <f t="shared" si="23"/>
        <v>11399237.098736597</v>
      </c>
      <c r="Q39" s="274">
        <f t="shared" si="23"/>
        <v>11399237.098736597</v>
      </c>
      <c r="R39" s="274">
        <f t="shared" si="23"/>
        <v>11399237.098736597</v>
      </c>
      <c r="S39" s="274">
        <f t="shared" si="23"/>
        <v>11399237.098736597</v>
      </c>
      <c r="T39" s="274">
        <f t="shared" si="23"/>
        <v>11399237.098736597</v>
      </c>
      <c r="U39" s="274">
        <f t="shared" si="23"/>
        <v>11399237.098736597</v>
      </c>
      <c r="V39" s="274">
        <f t="shared" si="23"/>
        <v>11399237.098736597</v>
      </c>
      <c r="W39" s="274">
        <f t="shared" si="23"/>
        <v>11399237.098736597</v>
      </c>
      <c r="X39" s="274">
        <f>W39*1.0038</f>
        <v>11442554.199711796</v>
      </c>
      <c r="Y39" s="274">
        <f t="shared" ref="Y39:AH39" si="24">X39*1.0038</f>
        <v>11486035.905670701</v>
      </c>
      <c r="Z39" s="274">
        <f t="shared" si="24"/>
        <v>11529682.842112249</v>
      </c>
      <c r="AA39" s="274">
        <f t="shared" si="24"/>
        <v>11573495.636912275</v>
      </c>
      <c r="AB39" s="274">
        <f t="shared" si="24"/>
        <v>11617474.920332542</v>
      </c>
      <c r="AC39" s="274">
        <f t="shared" si="24"/>
        <v>11661621.325029805</v>
      </c>
      <c r="AD39" s="274">
        <f t="shared" si="24"/>
        <v>11705935.486064918</v>
      </c>
      <c r="AE39" s="274">
        <f t="shared" si="24"/>
        <v>11750418.040911965</v>
      </c>
      <c r="AF39" s="274">
        <f t="shared" si="24"/>
        <v>11795069.629467431</v>
      </c>
      <c r="AG39" s="274">
        <f t="shared" si="24"/>
        <v>11839890.894059408</v>
      </c>
      <c r="AH39" s="274">
        <f t="shared" si="24"/>
        <v>11884882.479456834</v>
      </c>
      <c r="AI39" s="274">
        <f>AH39*1.0048</f>
        <v>11941929.915358227</v>
      </c>
      <c r="AJ39" s="274">
        <f t="shared" ref="AJ39:AP39" si="25">AI39*1.0048</f>
        <v>11999251.178951945</v>
      </c>
      <c r="AK39" s="274">
        <f t="shared" si="25"/>
        <v>12056847.584610913</v>
      </c>
      <c r="AL39" s="274">
        <f t="shared" si="25"/>
        <v>12114720.453017045</v>
      </c>
      <c r="AM39" s="274">
        <f t="shared" si="25"/>
        <v>12172871.111191526</v>
      </c>
      <c r="AN39" s="274">
        <f t="shared" si="25"/>
        <v>12231300.892525245</v>
      </c>
      <c r="AO39" s="274">
        <f t="shared" si="25"/>
        <v>12290011.136809364</v>
      </c>
      <c r="AP39" s="274">
        <f t="shared" si="25"/>
        <v>12349003.190266049</v>
      </c>
      <c r="AQ39" s="268"/>
    </row>
    <row r="40" spans="1:45" x14ac:dyDescent="0.2">
      <c r="A40" s="291" t="s">
        <v>253</v>
      </c>
      <c r="B40" s="496" t="s">
        <v>193</v>
      </c>
      <c r="C40" s="497"/>
      <c r="D40" s="498"/>
      <c r="E40" s="274"/>
      <c r="F40" s="274"/>
      <c r="G40" s="274"/>
      <c r="H40" s="274"/>
      <c r="I40" s="274"/>
      <c r="J40" s="274"/>
      <c r="K40" s="274"/>
      <c r="L40" s="274"/>
      <c r="M40" s="274">
        <f>L15*1.0028</f>
        <v>6723753.3774180003</v>
      </c>
      <c r="N40" s="274">
        <f t="shared" ref="N40:W40" si="26">M15*1.0028</f>
        <v>6721736.2514047744</v>
      </c>
      <c r="O40" s="274">
        <f t="shared" si="26"/>
        <v>6721736.2514047744</v>
      </c>
      <c r="P40" s="274">
        <f t="shared" si="26"/>
        <v>6721736.2514047744</v>
      </c>
      <c r="Q40" s="274">
        <f t="shared" si="26"/>
        <v>6721736.2514047744</v>
      </c>
      <c r="R40" s="274">
        <f t="shared" si="26"/>
        <v>6721736.2514047744</v>
      </c>
      <c r="S40" s="274">
        <f t="shared" si="26"/>
        <v>6721736.2514047744</v>
      </c>
      <c r="T40" s="274">
        <f t="shared" si="26"/>
        <v>6721736.2514047744</v>
      </c>
      <c r="U40" s="274">
        <f t="shared" si="26"/>
        <v>6721736.2514047744</v>
      </c>
      <c r="V40" s="274">
        <f t="shared" si="26"/>
        <v>6721736.2514047744</v>
      </c>
      <c r="W40" s="274">
        <f t="shared" si="26"/>
        <v>6721736.2514047744</v>
      </c>
      <c r="X40" s="274">
        <f>W40*1.0038</f>
        <v>6747278.8491601124</v>
      </c>
      <c r="Y40" s="274">
        <f t="shared" ref="Y40:AH40" si="27">X40*1.0038</f>
        <v>6772918.5087869214</v>
      </c>
      <c r="Z40" s="274">
        <f t="shared" si="27"/>
        <v>6798655.5991203114</v>
      </c>
      <c r="AA40" s="274">
        <f t="shared" si="27"/>
        <v>6824490.490396969</v>
      </c>
      <c r="AB40" s="274">
        <f t="shared" si="27"/>
        <v>6850423.5542604774</v>
      </c>
      <c r="AC40" s="274">
        <f t="shared" si="27"/>
        <v>6876455.1637666672</v>
      </c>
      <c r="AD40" s="274">
        <f t="shared" si="27"/>
        <v>6902585.6933889808</v>
      </c>
      <c r="AE40" s="274">
        <f t="shared" si="27"/>
        <v>6928815.5190238589</v>
      </c>
      <c r="AF40" s="274">
        <f t="shared" si="27"/>
        <v>6955145.0179961501</v>
      </c>
      <c r="AG40" s="274">
        <f t="shared" si="27"/>
        <v>6981574.5690645352</v>
      </c>
      <c r="AH40" s="274">
        <f t="shared" si="27"/>
        <v>7008104.5524269808</v>
      </c>
      <c r="AI40" s="274">
        <f>AH40*1.0048</f>
        <v>7041743.4542786293</v>
      </c>
      <c r="AJ40" s="274">
        <f t="shared" ref="AJ40:AP40" si="28">AI40*1.0048</f>
        <v>7075543.8228591662</v>
      </c>
      <c r="AK40" s="274">
        <f t="shared" si="28"/>
        <v>7109506.4332088893</v>
      </c>
      <c r="AL40" s="274">
        <f t="shared" si="28"/>
        <v>7143632.0640882915</v>
      </c>
      <c r="AM40" s="274">
        <f t="shared" si="28"/>
        <v>7177921.4979959149</v>
      </c>
      <c r="AN40" s="274">
        <f t="shared" si="28"/>
        <v>7212375.521186295</v>
      </c>
      <c r="AO40" s="274">
        <f t="shared" si="28"/>
        <v>7246994.9236879889</v>
      </c>
      <c r="AP40" s="274">
        <f t="shared" si="28"/>
        <v>7281780.4993216908</v>
      </c>
      <c r="AQ40" s="268"/>
    </row>
    <row r="41" spans="1:45" x14ac:dyDescent="0.2">
      <c r="B41" s="288"/>
      <c r="C41" s="288"/>
      <c r="D41" s="288"/>
      <c r="E41" s="289"/>
      <c r="F41" s="289"/>
      <c r="G41" s="289"/>
      <c r="H41" s="289"/>
      <c r="I41" s="289"/>
      <c r="J41" s="289"/>
      <c r="K41" s="289"/>
      <c r="L41" s="289"/>
      <c r="M41" s="289"/>
      <c r="N41" s="289"/>
      <c r="O41" s="289"/>
      <c r="P41" s="289"/>
      <c r="Q41" s="289"/>
      <c r="R41" s="289"/>
      <c r="S41" s="289"/>
      <c r="T41" s="289"/>
      <c r="U41" s="289"/>
      <c r="V41" s="289"/>
      <c r="W41" s="289"/>
      <c r="X41" s="289"/>
      <c r="Y41" s="289"/>
      <c r="Z41" s="289"/>
      <c r="AB41" s="289"/>
      <c r="AC41" s="289"/>
      <c r="AD41" s="289"/>
      <c r="AE41" s="289"/>
      <c r="AF41" s="289"/>
      <c r="AG41" s="289"/>
      <c r="AH41" s="289"/>
      <c r="AI41" s="289"/>
      <c r="AJ41" s="289"/>
      <c r="AK41" s="289"/>
      <c r="AP41" s="268"/>
      <c r="AQ41" s="268"/>
    </row>
    <row r="42" spans="1:45" x14ac:dyDescent="0.2">
      <c r="B42" s="33"/>
      <c r="D42" s="35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5"/>
      <c r="P42" s="275"/>
      <c r="Q42" s="275"/>
      <c r="R42" s="275"/>
      <c r="S42" s="275"/>
      <c r="T42" s="275"/>
      <c r="U42" s="275"/>
      <c r="V42" s="275"/>
      <c r="W42" s="275"/>
      <c r="X42" s="275"/>
      <c r="Y42" s="275"/>
      <c r="Z42" s="275"/>
      <c r="AA42" s="275"/>
      <c r="AB42" s="275"/>
      <c r="AC42" s="275"/>
      <c r="AD42" s="275"/>
      <c r="AE42" s="275"/>
      <c r="AF42" s="275"/>
      <c r="AG42" s="275"/>
      <c r="AH42" s="275"/>
      <c r="AI42" s="275"/>
      <c r="AJ42" s="275"/>
      <c r="AK42" s="275"/>
      <c r="AL42" s="275"/>
      <c r="AM42" s="275"/>
      <c r="AN42" s="275"/>
      <c r="AO42" s="275"/>
      <c r="AQ42" s="268"/>
    </row>
    <row r="43" spans="1:45" ht="12.75" customHeight="1" x14ac:dyDescent="0.2">
      <c r="A43" s="292" t="s">
        <v>40</v>
      </c>
      <c r="B43" s="33"/>
      <c r="D43" s="35"/>
      <c r="E43" s="275"/>
      <c r="F43" s="275"/>
      <c r="G43" s="275"/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275"/>
      <c r="AB43" s="275"/>
      <c r="AC43" s="275"/>
      <c r="AD43" s="275"/>
      <c r="AE43" s="275"/>
      <c r="AF43" s="275"/>
      <c r="AG43" s="275"/>
      <c r="AH43" s="275"/>
      <c r="AI43" s="275"/>
      <c r="AJ43" s="275"/>
      <c r="AK43" s="275"/>
      <c r="AL43" s="275"/>
      <c r="AM43" s="275"/>
      <c r="AN43" s="275"/>
      <c r="AO43" s="275"/>
      <c r="AQ43" s="268"/>
    </row>
    <row r="44" spans="1:45" x14ac:dyDescent="0.2">
      <c r="A44" s="291" t="s">
        <v>254</v>
      </c>
      <c r="B44" s="496"/>
      <c r="C44" s="497"/>
      <c r="D44" s="498"/>
      <c r="E44" s="274"/>
      <c r="F44" s="274"/>
      <c r="G44" s="274"/>
      <c r="H44" s="274"/>
      <c r="I44" s="274"/>
      <c r="J44" s="274"/>
      <c r="K44" s="274"/>
      <c r="L44" s="274"/>
      <c r="M44" s="274">
        <v>8795797.9570447598</v>
      </c>
      <c r="N44" s="274">
        <f>M44*1.013</f>
        <v>8910143.3304863404</v>
      </c>
      <c r="O44" s="274">
        <f t="shared" ref="O44:X44" si="29">N44*1.013</f>
        <v>9025975.1937826611</v>
      </c>
      <c r="P44" s="274">
        <f t="shared" si="29"/>
        <v>9143312.8713018354</v>
      </c>
      <c r="Q44" s="274">
        <f t="shared" si="29"/>
        <v>9262175.9386287592</v>
      </c>
      <c r="R44" s="274">
        <f t="shared" si="29"/>
        <v>9382584.2258309331</v>
      </c>
      <c r="S44" s="274">
        <f t="shared" si="29"/>
        <v>9504557.820766734</v>
      </c>
      <c r="T44" s="274">
        <f t="shared" si="29"/>
        <v>9628117.0724366996</v>
      </c>
      <c r="U44" s="274">
        <f t="shared" si="29"/>
        <v>9753282.5943783764</v>
      </c>
      <c r="V44" s="274">
        <f t="shared" si="29"/>
        <v>9880075.2681052946</v>
      </c>
      <c r="W44" s="274">
        <f t="shared" si="29"/>
        <v>10008516.246590663</v>
      </c>
      <c r="X44" s="274">
        <f t="shared" si="29"/>
        <v>10138626.957796341</v>
      </c>
      <c r="Y44" s="274">
        <f>X44*1.014</f>
        <v>10280567.73520549</v>
      </c>
      <c r="Z44" s="274">
        <f t="shared" ref="Z44:AI44" si="30">Y44*1.014</f>
        <v>10424495.683498368</v>
      </c>
      <c r="AA44" s="274">
        <f t="shared" si="30"/>
        <v>10570438.623067345</v>
      </c>
      <c r="AB44" s="274">
        <f t="shared" si="30"/>
        <v>10718424.763790289</v>
      </c>
      <c r="AC44" s="274">
        <f t="shared" si="30"/>
        <v>10868482.710483354</v>
      </c>
      <c r="AD44" s="274">
        <f t="shared" si="30"/>
        <v>11020641.46843012</v>
      </c>
      <c r="AE44" s="274">
        <f t="shared" si="30"/>
        <v>11174930.448988141</v>
      </c>
      <c r="AF44" s="274">
        <f t="shared" si="30"/>
        <v>11331379.475273976</v>
      </c>
      <c r="AG44" s="274">
        <f t="shared" si="30"/>
        <v>11490018.787927812</v>
      </c>
      <c r="AH44" s="274">
        <f t="shared" si="30"/>
        <v>11650879.050958801</v>
      </c>
      <c r="AI44" s="274">
        <f t="shared" si="30"/>
        <v>11813991.357672224</v>
      </c>
      <c r="AJ44" s="274">
        <f>AI44*1.015</f>
        <v>11991201.228037305</v>
      </c>
      <c r="AK44" s="274">
        <f t="shared" ref="AK44:AO44" si="31">AJ44*1.015</f>
        <v>12171069.246457864</v>
      </c>
      <c r="AL44" s="274">
        <f t="shared" si="31"/>
        <v>12353635.28515473</v>
      </c>
      <c r="AM44" s="274">
        <f t="shared" si="31"/>
        <v>12538939.814432049</v>
      </c>
      <c r="AN44" s="274">
        <f t="shared" si="31"/>
        <v>12727023.911648529</v>
      </c>
      <c r="AO44" s="274">
        <f t="shared" si="31"/>
        <v>12917929.270323256</v>
      </c>
      <c r="AP44" s="274">
        <f>AO44*1.015</f>
        <v>13111698.209378103</v>
      </c>
      <c r="AQ44" s="268"/>
    </row>
    <row r="45" spans="1:45" x14ac:dyDescent="0.2">
      <c r="B45" s="33"/>
      <c r="D45" s="276"/>
      <c r="E45" s="276"/>
      <c r="F45" s="276"/>
      <c r="G45" s="276"/>
      <c r="H45" s="276"/>
      <c r="I45" s="276"/>
      <c r="J45" s="276"/>
      <c r="K45" s="276"/>
      <c r="L45" s="276"/>
      <c r="M45" s="40"/>
      <c r="N45" s="276"/>
      <c r="O45" s="276"/>
      <c r="P45" s="276"/>
      <c r="Q45" s="276"/>
      <c r="R45" s="276"/>
      <c r="S45" s="276"/>
      <c r="T45" s="276"/>
      <c r="U45" s="276"/>
      <c r="V45" s="40"/>
      <c r="W45" s="40"/>
      <c r="X45" s="40"/>
      <c r="Y45" s="40"/>
      <c r="Z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Q45" s="268"/>
    </row>
    <row r="46" spans="1:45" x14ac:dyDescent="0.2">
      <c r="B46" s="33"/>
      <c r="D46" s="279" t="s">
        <v>242</v>
      </c>
      <c r="E46" s="276"/>
      <c r="F46" s="276"/>
      <c r="G46" s="276"/>
      <c r="H46" s="276"/>
      <c r="I46" s="276"/>
      <c r="J46" s="276"/>
      <c r="K46" s="276"/>
      <c r="L46" s="276"/>
      <c r="M46" s="40"/>
      <c r="N46" s="276">
        <v>1.04</v>
      </c>
      <c r="O46" s="276">
        <v>1.04</v>
      </c>
      <c r="P46" s="276">
        <v>1.04</v>
      </c>
      <c r="Q46" s="276">
        <v>1.04</v>
      </c>
      <c r="R46" s="276">
        <v>1.04</v>
      </c>
      <c r="S46" s="276">
        <v>1.04</v>
      </c>
      <c r="T46" s="276">
        <v>1.04</v>
      </c>
      <c r="U46" s="276">
        <v>1.04</v>
      </c>
      <c r="V46" s="276">
        <v>1.04</v>
      </c>
      <c r="W46" s="276">
        <v>1.04</v>
      </c>
      <c r="X46" s="276">
        <v>1.04</v>
      </c>
      <c r="Y46" s="276">
        <v>1.04</v>
      </c>
      <c r="Z46" s="276">
        <v>1.04</v>
      </c>
      <c r="AA46" s="276">
        <v>1.04</v>
      </c>
      <c r="AB46" s="276">
        <v>1.04</v>
      </c>
      <c r="AC46" s="276">
        <v>1.04</v>
      </c>
      <c r="AD46" s="276">
        <v>1.04</v>
      </c>
      <c r="AE46" s="276">
        <v>1.04</v>
      </c>
      <c r="AF46" s="276">
        <v>1.04</v>
      </c>
      <c r="AG46" s="276">
        <v>1.04</v>
      </c>
      <c r="AH46" s="276">
        <v>1.04</v>
      </c>
      <c r="AI46" s="276">
        <v>1.04</v>
      </c>
      <c r="AJ46" s="276">
        <v>1.04</v>
      </c>
      <c r="AK46" s="276">
        <v>1.04</v>
      </c>
      <c r="AL46" s="276">
        <v>1.04</v>
      </c>
      <c r="AM46" s="276">
        <v>1.04</v>
      </c>
      <c r="AN46" s="276">
        <v>1.04</v>
      </c>
      <c r="AO46" s="276">
        <v>1.04</v>
      </c>
      <c r="AP46" s="276">
        <v>1.04</v>
      </c>
      <c r="AQ46" s="268"/>
    </row>
    <row r="47" spans="1:45" x14ac:dyDescent="0.2">
      <c r="B47" s="33"/>
      <c r="D47" s="35"/>
      <c r="E47" s="272"/>
      <c r="F47" s="272"/>
      <c r="G47" s="272"/>
      <c r="H47" s="272"/>
      <c r="I47" s="272"/>
      <c r="J47" s="272"/>
      <c r="K47" s="272"/>
      <c r="L47" s="272"/>
      <c r="M47" s="40"/>
      <c r="N47" s="272"/>
      <c r="O47" s="272"/>
      <c r="P47" s="272"/>
      <c r="Q47" s="272"/>
      <c r="R47" s="272"/>
      <c r="S47" s="272"/>
      <c r="T47" s="272"/>
      <c r="U47" s="272"/>
      <c r="V47" s="40"/>
      <c r="W47" s="40"/>
      <c r="X47" s="40"/>
      <c r="Y47" s="40"/>
      <c r="Z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Q47" s="268"/>
    </row>
    <row r="48" spans="1:45" ht="12.75" customHeight="1" x14ac:dyDescent="0.2">
      <c r="A48" s="290" t="s">
        <v>71</v>
      </c>
      <c r="B48" s="493" t="s">
        <v>192</v>
      </c>
      <c r="C48" s="494"/>
      <c r="D48" s="495"/>
      <c r="E48" s="274">
        <v>0</v>
      </c>
      <c r="F48" s="274">
        <v>0</v>
      </c>
      <c r="G48" s="274">
        <v>0</v>
      </c>
      <c r="H48" s="274">
        <v>0</v>
      </c>
      <c r="I48" s="274">
        <v>0</v>
      </c>
      <c r="J48" s="274">
        <v>0</v>
      </c>
      <c r="K48" s="274">
        <v>0</v>
      </c>
      <c r="L48" s="274">
        <v>0</v>
      </c>
      <c r="M48" s="274">
        <f>M14*13%</f>
        <v>1477763.0861944135</v>
      </c>
      <c r="N48" s="274">
        <f>M48*N46</f>
        <v>1536873.6096421902</v>
      </c>
      <c r="O48" s="274">
        <f>N48*O46</f>
        <v>1598348.5540278777</v>
      </c>
      <c r="P48" s="274">
        <f t="shared" ref="P48:AO48" si="32">O48*P46</f>
        <v>1662282.4961889929</v>
      </c>
      <c r="Q48" s="274">
        <f>P48*Q46</f>
        <v>1728773.7960365526</v>
      </c>
      <c r="R48" s="274">
        <f t="shared" si="32"/>
        <v>1797924.7478780148</v>
      </c>
      <c r="S48" s="274">
        <f t="shared" si="32"/>
        <v>1869841.7377931355</v>
      </c>
      <c r="T48" s="274">
        <f>S48*T46</f>
        <v>1944635.4073048609</v>
      </c>
      <c r="U48" s="274">
        <f t="shared" si="32"/>
        <v>2022420.8235970554</v>
      </c>
      <c r="V48" s="274">
        <f t="shared" si="32"/>
        <v>2103317.6565409377</v>
      </c>
      <c r="W48" s="274">
        <f t="shared" si="32"/>
        <v>2187450.3628025753</v>
      </c>
      <c r="X48" s="274">
        <f t="shared" si="32"/>
        <v>2274948.3773146784</v>
      </c>
      <c r="Y48" s="274">
        <f t="shared" si="32"/>
        <v>2365946.3124072654</v>
      </c>
      <c r="Z48" s="274">
        <f t="shared" si="32"/>
        <v>2460584.164903556</v>
      </c>
      <c r="AA48" s="274">
        <f t="shared" si="32"/>
        <v>2559007.5314996983</v>
      </c>
      <c r="AB48" s="274">
        <f t="shared" si="32"/>
        <v>2661367.8327596863</v>
      </c>
      <c r="AC48" s="274">
        <f t="shared" si="32"/>
        <v>2767822.5460700737</v>
      </c>
      <c r="AD48" s="274">
        <f t="shared" si="32"/>
        <v>2878535.447912877</v>
      </c>
      <c r="AE48" s="274">
        <f t="shared" si="32"/>
        <v>2993676.8658293923</v>
      </c>
      <c r="AF48" s="274">
        <f t="shared" si="32"/>
        <v>3113423.9404625683</v>
      </c>
      <c r="AG48" s="274">
        <f t="shared" si="32"/>
        <v>3237960.8980810712</v>
      </c>
      <c r="AH48" s="274">
        <f t="shared" si="32"/>
        <v>3367479.3340043142</v>
      </c>
      <c r="AI48" s="274">
        <f t="shared" si="32"/>
        <v>3502178.5073644868</v>
      </c>
      <c r="AJ48" s="274">
        <f t="shared" si="32"/>
        <v>3642265.6476590666</v>
      </c>
      <c r="AK48" s="274">
        <f t="shared" si="32"/>
        <v>3787956.2735654293</v>
      </c>
      <c r="AL48" s="274">
        <f t="shared" si="32"/>
        <v>3939474.5245080465</v>
      </c>
      <c r="AM48" s="274">
        <f t="shared" si="32"/>
        <v>4097053.5054883687</v>
      </c>
      <c r="AN48" s="274">
        <f>AM48*AN46</f>
        <v>4260935.6457079034</v>
      </c>
      <c r="AO48" s="274">
        <f t="shared" si="32"/>
        <v>4431373.0715362197</v>
      </c>
      <c r="AP48" s="274">
        <f>AO48*AP46</f>
        <v>4608627.9943976682</v>
      </c>
      <c r="AQ48" s="268"/>
      <c r="AR48" s="325"/>
      <c r="AS48" s="357"/>
    </row>
    <row r="49" spans="1:46" x14ac:dyDescent="0.2">
      <c r="A49" s="291" t="s">
        <v>245</v>
      </c>
      <c r="B49" s="496" t="s">
        <v>193</v>
      </c>
      <c r="C49" s="497"/>
      <c r="D49" s="498"/>
      <c r="E49" s="274">
        <v>0</v>
      </c>
      <c r="F49" s="274">
        <v>0</v>
      </c>
      <c r="G49" s="274">
        <v>0</v>
      </c>
      <c r="H49" s="274">
        <v>0</v>
      </c>
      <c r="I49" s="274">
        <v>0</v>
      </c>
      <c r="J49" s="274">
        <v>0</v>
      </c>
      <c r="K49" s="274">
        <v>0</v>
      </c>
      <c r="L49" s="274">
        <v>0</v>
      </c>
      <c r="M49" s="274">
        <f>M15*13%</f>
        <v>871385.8323520351</v>
      </c>
      <c r="N49" s="274">
        <f>M49*N46</f>
        <v>906241.26564611658</v>
      </c>
      <c r="O49" s="274">
        <f>N49*O46</f>
        <v>942490.91627196129</v>
      </c>
      <c r="P49" s="274">
        <f t="shared" ref="P49:AO49" si="33">O49*P46</f>
        <v>980190.55292283976</v>
      </c>
      <c r="Q49" s="274">
        <f>P49*Q46</f>
        <v>1019398.1750397534</v>
      </c>
      <c r="R49" s="274">
        <f t="shared" si="33"/>
        <v>1060174.1020413437</v>
      </c>
      <c r="S49" s="274">
        <f t="shared" si="33"/>
        <v>1102581.0661229976</v>
      </c>
      <c r="T49" s="274">
        <f t="shared" si="33"/>
        <v>1146684.3087679176</v>
      </c>
      <c r="U49" s="274">
        <f t="shared" si="33"/>
        <v>1192551.6811186343</v>
      </c>
      <c r="V49" s="274">
        <f t="shared" si="33"/>
        <v>1240253.7483633796</v>
      </c>
      <c r="W49" s="274">
        <f t="shared" si="33"/>
        <v>1289863.8982979148</v>
      </c>
      <c r="X49" s="274">
        <f t="shared" si="33"/>
        <v>1341458.4542298315</v>
      </c>
      <c r="Y49" s="274">
        <f t="shared" si="33"/>
        <v>1395116.7923990248</v>
      </c>
      <c r="Z49" s="274">
        <f t="shared" si="33"/>
        <v>1450921.464094986</v>
      </c>
      <c r="AA49" s="274">
        <f t="shared" si="33"/>
        <v>1508958.3226587854</v>
      </c>
      <c r="AB49" s="274">
        <f t="shared" si="33"/>
        <v>1569316.6555651368</v>
      </c>
      <c r="AC49" s="274">
        <f t="shared" si="33"/>
        <v>1632089.3217877424</v>
      </c>
      <c r="AD49" s="274">
        <f t="shared" si="33"/>
        <v>1697372.8946592521</v>
      </c>
      <c r="AE49" s="274">
        <f t="shared" si="33"/>
        <v>1765267.8104456223</v>
      </c>
      <c r="AF49" s="274">
        <f t="shared" si="33"/>
        <v>1835878.5228634472</v>
      </c>
      <c r="AG49" s="274">
        <f t="shared" si="33"/>
        <v>1909313.6637779851</v>
      </c>
      <c r="AH49" s="274">
        <f t="shared" si="33"/>
        <v>1985686.2103291047</v>
      </c>
      <c r="AI49" s="274">
        <f t="shared" si="33"/>
        <v>2065113.658742269</v>
      </c>
      <c r="AJ49" s="274">
        <f t="shared" si="33"/>
        <v>2147718.2050919598</v>
      </c>
      <c r="AK49" s="274">
        <f t="shared" si="33"/>
        <v>2233626.9332956383</v>
      </c>
      <c r="AL49" s="274">
        <f t="shared" si="33"/>
        <v>2322972.0106274639</v>
      </c>
      <c r="AM49" s="274">
        <f t="shared" si="33"/>
        <v>2415890.8910525627</v>
      </c>
      <c r="AN49" s="274">
        <f t="shared" si="33"/>
        <v>2512526.5266946652</v>
      </c>
      <c r="AO49" s="274">
        <f t="shared" si="33"/>
        <v>2613027.5877624517</v>
      </c>
      <c r="AP49" s="274">
        <f>AO49*AP46</f>
        <v>2717548.6912729498</v>
      </c>
      <c r="AQ49" s="268"/>
      <c r="AR49" s="325"/>
    </row>
    <row r="50" spans="1:46" s="325" customFormat="1" x14ac:dyDescent="0.2">
      <c r="D50" s="326" t="s">
        <v>28</v>
      </c>
      <c r="E50" s="327">
        <f>SUM(E48:E49)</f>
        <v>0</v>
      </c>
      <c r="F50" s="327">
        <f t="shared" ref="F50:L50" si="34">SUM(F48:F49)</f>
        <v>0</v>
      </c>
      <c r="G50" s="327">
        <f t="shared" si="34"/>
        <v>0</v>
      </c>
      <c r="H50" s="327">
        <f t="shared" si="34"/>
        <v>0</v>
      </c>
      <c r="I50" s="327">
        <f t="shared" si="34"/>
        <v>0</v>
      </c>
      <c r="J50" s="327">
        <f t="shared" si="34"/>
        <v>0</v>
      </c>
      <c r="K50" s="327">
        <f t="shared" si="34"/>
        <v>0</v>
      </c>
      <c r="L50" s="327">
        <f t="shared" si="34"/>
        <v>0</v>
      </c>
      <c r="M50" s="327">
        <f>SUM(M48:M49)</f>
        <v>2349148.9185464485</v>
      </c>
      <c r="N50" s="327">
        <f t="shared" ref="N50:AK50" si="35">SUM(N48:N49)</f>
        <v>2443114.8752883067</v>
      </c>
      <c r="O50" s="327">
        <f>SUM(O48:O49)</f>
        <v>2540839.470299839</v>
      </c>
      <c r="P50" s="327">
        <f t="shared" si="35"/>
        <v>2642473.0491118329</v>
      </c>
      <c r="Q50" s="327">
        <f t="shared" si="35"/>
        <v>2748171.971076306</v>
      </c>
      <c r="R50" s="327">
        <f t="shared" si="35"/>
        <v>2858098.8499193583</v>
      </c>
      <c r="S50" s="327">
        <f t="shared" si="35"/>
        <v>2972422.803916133</v>
      </c>
      <c r="T50" s="327">
        <f t="shared" si="35"/>
        <v>3091319.7160727782</v>
      </c>
      <c r="U50" s="327">
        <f t="shared" si="35"/>
        <v>3214972.5047156895</v>
      </c>
      <c r="V50" s="327">
        <f t="shared" si="35"/>
        <v>3343571.4049043171</v>
      </c>
      <c r="W50" s="327">
        <f t="shared" si="35"/>
        <v>3477314.2611004901</v>
      </c>
      <c r="X50" s="327">
        <f t="shared" si="35"/>
        <v>3616406.8315445101</v>
      </c>
      <c r="Y50" s="327">
        <f t="shared" si="35"/>
        <v>3761063.10480629</v>
      </c>
      <c r="Z50" s="327">
        <f t="shared" si="35"/>
        <v>3911505.6289985422</v>
      </c>
      <c r="AA50" s="327">
        <f t="shared" si="35"/>
        <v>4067965.8541584834</v>
      </c>
      <c r="AB50" s="327">
        <f t="shared" si="35"/>
        <v>4230684.4883248229</v>
      </c>
      <c r="AC50" s="327">
        <f t="shared" si="35"/>
        <v>4399911.8678578157</v>
      </c>
      <c r="AD50" s="327">
        <f t="shared" si="35"/>
        <v>4575908.3425721293</v>
      </c>
      <c r="AE50" s="327">
        <f t="shared" si="35"/>
        <v>4758944.6762750149</v>
      </c>
      <c r="AF50" s="327">
        <f t="shared" si="35"/>
        <v>4949302.4633260155</v>
      </c>
      <c r="AG50" s="327">
        <f t="shared" si="35"/>
        <v>5147274.5618590564</v>
      </c>
      <c r="AH50" s="327">
        <f t="shared" si="35"/>
        <v>5353165.5443334188</v>
      </c>
      <c r="AI50" s="327">
        <f t="shared" si="35"/>
        <v>5567292.1661067558</v>
      </c>
      <c r="AJ50" s="327">
        <f t="shared" si="35"/>
        <v>5789983.8527510259</v>
      </c>
      <c r="AK50" s="327">
        <f t="shared" si="35"/>
        <v>6021583.2068610676</v>
      </c>
      <c r="AL50" s="327">
        <f t="shared" ref="AL50" si="36">SUM(AL48:AL49)</f>
        <v>6262446.5351355104</v>
      </c>
      <c r="AM50" s="327">
        <f t="shared" ref="AM50" si="37">SUM(AM48:AM49)</f>
        <v>6512944.3965409314</v>
      </c>
      <c r="AN50" s="327">
        <f t="shared" ref="AN50" si="38">SUM(AN48:AN49)</f>
        <v>6773462.1724025682</v>
      </c>
      <c r="AO50" s="327">
        <f t="shared" ref="AO50" si="39">SUM(AO48:AO49)</f>
        <v>7044400.6592986714</v>
      </c>
      <c r="AP50" s="327">
        <f>SUM(AP48:AP49)</f>
        <v>7326176.685670618</v>
      </c>
      <c r="AQ50" s="268"/>
      <c r="AR50" s="396"/>
      <c r="AS50" s="328"/>
      <c r="AT50" s="328"/>
    </row>
    <row r="51" spans="1:46" x14ac:dyDescent="0.2">
      <c r="C51" s="35"/>
      <c r="D51" s="33" t="s">
        <v>311</v>
      </c>
      <c r="E51" s="274">
        <f>E50*Vstupy!$C$14*0.3</f>
        <v>0</v>
      </c>
      <c r="F51" s="274">
        <f>F50*Vstupy!$C$14*0.3</f>
        <v>0</v>
      </c>
      <c r="G51" s="274">
        <f>G50*Vstupy!$C$14*0.3</f>
        <v>0</v>
      </c>
      <c r="H51" s="274">
        <f>H50*Vstupy!$C$14*0.3</f>
        <v>0</v>
      </c>
      <c r="I51" s="274">
        <f>I50*Vstupy!$C$14*0.3</f>
        <v>0</v>
      </c>
      <c r="J51" s="274">
        <f>J50*Vstupy!$C$14*0.3</f>
        <v>0</v>
      </c>
      <c r="K51" s="274">
        <f>K50*Vstupy!$C$14*0.3</f>
        <v>0</v>
      </c>
      <c r="L51" s="274">
        <f>L50*Vstupy!$C$14*0.3</f>
        <v>0</v>
      </c>
      <c r="M51" s="274">
        <f>M50*Vstupy!$C$14*0.3</f>
        <v>160569731.62516239</v>
      </c>
      <c r="N51" s="274">
        <f>N50*Vstupy!$C$14*0.3</f>
        <v>166992520.89016894</v>
      </c>
      <c r="O51" s="274">
        <f>O50*Vstupy!$C$14*0.3</f>
        <v>173672221.72577566</v>
      </c>
      <c r="P51" s="274">
        <f>P50*Vstupy!$C$14*0.3</f>
        <v>180619110.5948067</v>
      </c>
      <c r="Q51" s="274">
        <f>Q50*Vstupy!$C$14*0.3</f>
        <v>187843875.01859897</v>
      </c>
      <c r="R51" s="274">
        <f>R50*Vstupy!$C$14*0.3</f>
        <v>195357630.01934293</v>
      </c>
      <c r="S51" s="274">
        <f>S50*Vstupy!$C$14*0.3</f>
        <v>203171935.22011667</v>
      </c>
      <c r="T51" s="274">
        <f>T50*Vstupy!$C$14*0.3</f>
        <v>211298812.62892133</v>
      </c>
      <c r="U51" s="274">
        <f>U50*Vstupy!$C$14*0.3</f>
        <v>219750765.13407817</v>
      </c>
      <c r="V51" s="274">
        <f>V50*Vstupy!$C$14*0.3</f>
        <v>228540795.73944131</v>
      </c>
      <c r="W51" s="274">
        <f>W50*Vstupy!$C$14*0.3</f>
        <v>237682427.56901899</v>
      </c>
      <c r="X51" s="274">
        <f>X50*Vstupy!$C$14*0.3</f>
        <v>247189724.67177978</v>
      </c>
      <c r="Y51" s="274">
        <f>Y50*Vstupy!$C$14*0.3</f>
        <v>257077313.65865093</v>
      </c>
      <c r="Z51" s="274">
        <f>Z50*Vstupy!$C$14*0.3</f>
        <v>267360406.204997</v>
      </c>
      <c r="AA51" s="274">
        <f>AA50*Vstupy!$C$14*0.3</f>
        <v>278054822.45319688</v>
      </c>
      <c r="AB51" s="274">
        <f>AB50*Vstupy!$C$14*0.3</f>
        <v>289177015.35132474</v>
      </c>
      <c r="AC51" s="274">
        <f>AC50*Vstupy!$C$14*0.3</f>
        <v>300744095.96537775</v>
      </c>
      <c r="AD51" s="274">
        <f>AD50*Vstupy!$C$14*0.3</f>
        <v>312773859.80399293</v>
      </c>
      <c r="AE51" s="274">
        <f>AE50*Vstupy!$C$14*0.3</f>
        <v>325284814.19615263</v>
      </c>
      <c r="AF51" s="274">
        <f>AF50*Vstupy!$C$14*0.3</f>
        <v>338296206.76399875</v>
      </c>
      <c r="AG51" s="274">
        <f>AG50*Vstupy!$C$14*0.3</f>
        <v>351828055.03455877</v>
      </c>
      <c r="AH51" s="274">
        <f>AH50*Vstupy!$C$14*0.3</f>
        <v>365901177.23594111</v>
      </c>
      <c r="AI51" s="274">
        <f>AI50*Vstupy!$C$14*0.3</f>
        <v>380537224.32537872</v>
      </c>
      <c r="AJ51" s="274">
        <f>AJ50*Vstupy!$C$14*0.3</f>
        <v>395758713.29839391</v>
      </c>
      <c r="AK51" s="274">
        <f>AK50*Vstupy!$C$14*0.3</f>
        <v>411589061.83032966</v>
      </c>
      <c r="AL51" s="274">
        <f>AL50*Vstupy!$C$14*0.3</f>
        <v>428052624.30354285</v>
      </c>
      <c r="AM51" s="274">
        <f>AM50*Vstupy!$C$14*0.3</f>
        <v>445174729.27568465</v>
      </c>
      <c r="AN51" s="274">
        <f>AN50*Vstupy!$C$14*0.3</f>
        <v>462981718.44671202</v>
      </c>
      <c r="AO51" s="274">
        <f>AO50*Vstupy!$C$14*0.3</f>
        <v>481500987.1845805</v>
      </c>
      <c r="AP51" s="274">
        <f>AP50*Vstupy!$C$14*0.3</f>
        <v>500761026.67196369</v>
      </c>
      <c r="AQ51" s="268"/>
    </row>
    <row r="52" spans="1:46" x14ac:dyDescent="0.2">
      <c r="C52" s="35"/>
      <c r="D52" s="280" t="s">
        <v>312</v>
      </c>
      <c r="E52" s="274">
        <f>E51*'Všeobecné predpoklady'!$C$158</f>
        <v>0</v>
      </c>
      <c r="F52" s="274">
        <f>F51*'Všeobecné predpoklady'!$C$158</f>
        <v>0</v>
      </c>
      <c r="G52" s="274">
        <f>G51*'Všeobecné predpoklady'!$C$158</f>
        <v>0</v>
      </c>
      <c r="H52" s="274">
        <f>H51*'Všeobecné predpoklady'!$C$158</f>
        <v>0</v>
      </c>
      <c r="I52" s="274">
        <f>I51*'Všeobecné predpoklady'!$C$158</f>
        <v>0</v>
      </c>
      <c r="J52" s="274">
        <f>J51*'Všeobecné predpoklady'!$C$158</f>
        <v>0</v>
      </c>
      <c r="K52" s="274">
        <f>K51*'Všeobecné predpoklady'!$C$158</f>
        <v>0</v>
      </c>
      <c r="L52" s="274">
        <f>L51*'Všeobecné predpoklady'!$C$158</f>
        <v>0</v>
      </c>
      <c r="M52" s="274">
        <f>M51/'Všeobecné predpoklady'!$C$158</f>
        <v>123515178.17320183</v>
      </c>
      <c r="N52" s="274">
        <f>N51/'Všeobecné predpoklady'!$C$158</f>
        <v>128455785.30012995</v>
      </c>
      <c r="O52" s="274">
        <f>O51/'Všeobecné predpoklady'!$C$158</f>
        <v>133594016.71213512</v>
      </c>
      <c r="P52" s="274">
        <f>P51/'Všeobecné predpoklady'!$C$158</f>
        <v>138937777.38062054</v>
      </c>
      <c r="Q52" s="274">
        <f>Q51/'Všeobecné predpoklady'!$C$158</f>
        <v>144495288.47584537</v>
      </c>
      <c r="R52" s="274">
        <f>R51/'Všeobecné predpoklady'!$C$158</f>
        <v>150275100.01487917</v>
      </c>
      <c r="S52" s="274">
        <f>S51/'Všeobecné predpoklady'!$C$158</f>
        <v>156286104.01547435</v>
      </c>
      <c r="T52" s="274">
        <f>T51/'Všeobecné predpoklady'!$C$158</f>
        <v>162537548.17609334</v>
      </c>
      <c r="U52" s="274">
        <f>U51/'Všeobecné predpoklady'!$C$158</f>
        <v>169039050.10313705</v>
      </c>
      <c r="V52" s="274">
        <f>V51/'Všeobecné predpoklady'!$C$158</f>
        <v>175800612.10726252</v>
      </c>
      <c r="W52" s="274">
        <f>W51/'Všeobecné predpoklady'!$C$158</f>
        <v>182832636.59155306</v>
      </c>
      <c r="X52" s="274">
        <f>X51/'Všeobecné predpoklady'!$C$158</f>
        <v>190145942.05521521</v>
      </c>
      <c r="Y52" s="274">
        <f>Y51/'Všeobecné predpoklady'!$C$158</f>
        <v>197751779.73742378</v>
      </c>
      <c r="Z52" s="274">
        <f>Z51/'Všeobecné predpoklady'!$C$158</f>
        <v>205661850.92692077</v>
      </c>
      <c r="AA52" s="274">
        <f>AA51/'Všeobecné predpoklady'!$C$158</f>
        <v>213888324.9639976</v>
      </c>
      <c r="AB52" s="274">
        <f>AB51/'Všeobecné predpoklady'!$C$158</f>
        <v>222443857.96255749</v>
      </c>
      <c r="AC52" s="274">
        <f>AC51/'Všeobecné predpoklady'!$C$158</f>
        <v>231341612.2810598</v>
      </c>
      <c r="AD52" s="274">
        <f>AD51/'Všeobecné predpoklady'!$C$158</f>
        <v>240595276.77230224</v>
      </c>
      <c r="AE52" s="274">
        <f>AE51/'Všeobecné predpoklady'!$C$158</f>
        <v>250219087.84319431</v>
      </c>
      <c r="AF52" s="274">
        <f>AF51/'Všeobecné predpoklady'!$C$158</f>
        <v>260227851.35692209</v>
      </c>
      <c r="AG52" s="274">
        <f>AG51/'Všeobecné predpoklady'!$C$158</f>
        <v>270636965.41119903</v>
      </c>
      <c r="AH52" s="274">
        <f>AH51/'Všeobecné predpoklady'!$C$158</f>
        <v>281462444.02764702</v>
      </c>
      <c r="AI52" s="274">
        <f>AI51/'Všeobecné predpoklady'!$C$158</f>
        <v>292720941.78875285</v>
      </c>
      <c r="AJ52" s="274">
        <f>AJ51/'Všeobecné predpoklady'!$C$158</f>
        <v>304429779.46030301</v>
      </c>
      <c r="AK52" s="274">
        <f>AK51/'Všeobecné predpoklady'!$C$158</f>
        <v>316606970.63871509</v>
      </c>
      <c r="AL52" s="274">
        <f>AL51/'Všeobecné predpoklady'!$C$158</f>
        <v>329271249.46426374</v>
      </c>
      <c r="AM52" s="274">
        <f>AM51/'Všeobecné predpoklady'!$C$158</f>
        <v>342442099.44283432</v>
      </c>
      <c r="AN52" s="274">
        <f>AN51/'Všeobecné predpoklady'!$C$158</f>
        <v>356139783.42054766</v>
      </c>
      <c r="AO52" s="274">
        <f>AO51/'Všeobecné predpoklady'!$C$158</f>
        <v>370385374.75736958</v>
      </c>
      <c r="AP52" s="274">
        <f>AP51/'Všeobecné predpoklady'!$C$158</f>
        <v>385200789.74766439</v>
      </c>
      <c r="AQ52" s="268"/>
    </row>
    <row r="53" spans="1:46" x14ac:dyDescent="0.2">
      <c r="B53" s="33"/>
      <c r="D53" s="281"/>
      <c r="E53" s="281"/>
      <c r="F53" s="281"/>
      <c r="G53" s="281"/>
      <c r="H53" s="281"/>
      <c r="I53" s="281"/>
      <c r="J53" s="281"/>
      <c r="K53" s="281"/>
      <c r="L53" s="281"/>
      <c r="M53" s="281"/>
      <c r="N53" s="281"/>
      <c r="O53" s="281"/>
      <c r="P53" s="281"/>
      <c r="Q53" s="281"/>
      <c r="R53" s="281"/>
      <c r="S53" s="281"/>
      <c r="T53" s="281"/>
      <c r="U53" s="281"/>
      <c r="V53" s="281"/>
      <c r="W53" s="281"/>
      <c r="X53" s="281"/>
      <c r="Y53" s="281"/>
      <c r="Z53" s="281"/>
      <c r="AB53" s="281"/>
      <c r="AC53" s="281"/>
      <c r="AD53" s="281"/>
      <c r="AE53" s="281"/>
      <c r="AF53" s="281"/>
      <c r="AG53" s="281"/>
      <c r="AH53" s="281"/>
      <c r="AI53" s="281"/>
      <c r="AJ53" s="281"/>
      <c r="AK53" s="281"/>
      <c r="AQ53" s="268"/>
    </row>
    <row r="54" spans="1:46" x14ac:dyDescent="0.2">
      <c r="B54" s="33"/>
      <c r="D54" s="35"/>
      <c r="E54" s="33"/>
      <c r="F54" s="281"/>
      <c r="G54" s="281"/>
      <c r="H54" s="281"/>
      <c r="I54" s="281"/>
      <c r="J54" s="281"/>
      <c r="K54" s="281"/>
      <c r="L54" s="281"/>
      <c r="M54" s="282"/>
      <c r="N54" s="331">
        <v>1.07</v>
      </c>
      <c r="O54" s="331">
        <v>1.07</v>
      </c>
      <c r="P54" s="331">
        <v>1.07</v>
      </c>
      <c r="Q54" s="331">
        <v>1.07</v>
      </c>
      <c r="R54" s="331">
        <v>1.07</v>
      </c>
      <c r="S54" s="331">
        <v>1.07</v>
      </c>
      <c r="T54" s="331">
        <v>1.07</v>
      </c>
      <c r="U54" s="331">
        <v>1.07</v>
      </c>
      <c r="V54" s="331">
        <v>1.07</v>
      </c>
      <c r="W54" s="331">
        <v>1.07</v>
      </c>
      <c r="X54" s="331">
        <v>1.07</v>
      </c>
      <c r="Y54" s="331">
        <v>1.07</v>
      </c>
      <c r="Z54" s="331">
        <v>1.07</v>
      </c>
      <c r="AA54" s="331">
        <v>1.07</v>
      </c>
      <c r="AB54" s="331">
        <v>1.07</v>
      </c>
      <c r="AC54" s="331">
        <v>1.07</v>
      </c>
      <c r="AD54" s="331">
        <v>1.07</v>
      </c>
      <c r="AE54" s="331">
        <v>1.07</v>
      </c>
      <c r="AF54" s="331">
        <v>1.07</v>
      </c>
      <c r="AG54" s="331">
        <v>1.07</v>
      </c>
      <c r="AH54" s="331">
        <v>1.07</v>
      </c>
      <c r="AI54" s="331">
        <v>1.07</v>
      </c>
      <c r="AJ54" s="331">
        <v>1.07</v>
      </c>
      <c r="AK54" s="331">
        <v>1.07</v>
      </c>
      <c r="AL54" s="331">
        <v>1.07</v>
      </c>
      <c r="AM54" s="331">
        <v>1.07</v>
      </c>
      <c r="AN54" s="331">
        <v>1.07</v>
      </c>
      <c r="AO54" s="331">
        <v>1.07</v>
      </c>
      <c r="AP54" s="331">
        <v>1.07</v>
      </c>
      <c r="AQ54" s="268"/>
    </row>
    <row r="55" spans="1:46" ht="12.75" customHeight="1" x14ac:dyDescent="0.2">
      <c r="A55" s="292" t="s">
        <v>40</v>
      </c>
      <c r="B55" s="33"/>
      <c r="D55" s="35"/>
    </row>
    <row r="56" spans="1:46" x14ac:dyDescent="0.2">
      <c r="A56" s="291" t="s">
        <v>241</v>
      </c>
      <c r="B56" s="496"/>
      <c r="C56" s="497"/>
      <c r="D56" s="498"/>
      <c r="E56" s="274"/>
      <c r="F56" s="274"/>
      <c r="G56" s="274"/>
      <c r="H56" s="274"/>
      <c r="I56" s="274"/>
      <c r="J56" s="274"/>
      <c r="K56" s="274"/>
      <c r="L56" s="274"/>
      <c r="M56" s="274">
        <f>M17*4%</f>
        <v>382.57037899535226</v>
      </c>
      <c r="N56" s="274">
        <f t="shared" ref="N56:AP56" si="40">M56*N54</f>
        <v>409.35030552502695</v>
      </c>
      <c r="O56" s="274">
        <f t="shared" si="40"/>
        <v>438.00482691177888</v>
      </c>
      <c r="P56" s="274">
        <f t="shared" si="40"/>
        <v>468.6651647956034</v>
      </c>
      <c r="Q56" s="274">
        <f t="shared" si="40"/>
        <v>501.47172633129566</v>
      </c>
      <c r="R56" s="274">
        <f t="shared" si="40"/>
        <v>536.57474717448633</v>
      </c>
      <c r="S56" s="274">
        <f t="shared" si="40"/>
        <v>574.13497947670044</v>
      </c>
      <c r="T56" s="274">
        <f t="shared" si="40"/>
        <v>614.32442804006951</v>
      </c>
      <c r="U56" s="274">
        <f t="shared" si="40"/>
        <v>657.32713800287445</v>
      </c>
      <c r="V56" s="274">
        <f t="shared" si="40"/>
        <v>703.34003766307569</v>
      </c>
      <c r="W56" s="274">
        <f t="shared" si="40"/>
        <v>752.57384029949105</v>
      </c>
      <c r="X56" s="274">
        <f t="shared" si="40"/>
        <v>805.25400912045552</v>
      </c>
      <c r="Y56" s="274">
        <f t="shared" si="40"/>
        <v>861.62178975888742</v>
      </c>
      <c r="Z56" s="274">
        <f t="shared" si="40"/>
        <v>921.93531504200962</v>
      </c>
      <c r="AA56" s="274">
        <f t="shared" si="40"/>
        <v>986.47078709495031</v>
      </c>
      <c r="AB56" s="274">
        <f t="shared" si="40"/>
        <v>1055.523742191597</v>
      </c>
      <c r="AC56" s="274">
        <f t="shared" si="40"/>
        <v>1129.4104041450089</v>
      </c>
      <c r="AD56" s="274">
        <f t="shared" si="40"/>
        <v>1208.4691324351595</v>
      </c>
      <c r="AE56" s="274">
        <f t="shared" si="40"/>
        <v>1293.0619717056209</v>
      </c>
      <c r="AF56" s="274">
        <f t="shared" si="40"/>
        <v>1383.5763097250144</v>
      </c>
      <c r="AG56" s="274">
        <f t="shared" si="40"/>
        <v>1480.4266514057656</v>
      </c>
      <c r="AH56" s="274">
        <f t="shared" si="40"/>
        <v>1584.0565170041693</v>
      </c>
      <c r="AI56" s="274">
        <f t="shared" si="40"/>
        <v>1694.9404731944612</v>
      </c>
      <c r="AJ56" s="274">
        <f t="shared" si="40"/>
        <v>1813.5863063180736</v>
      </c>
      <c r="AK56" s="274">
        <f t="shared" si="40"/>
        <v>1940.5373477603389</v>
      </c>
      <c r="AL56" s="274">
        <f t="shared" si="40"/>
        <v>2076.3749621035627</v>
      </c>
      <c r="AM56" s="274">
        <f t="shared" si="40"/>
        <v>2221.7212094508122</v>
      </c>
      <c r="AN56" s="274">
        <f t="shared" si="40"/>
        <v>2377.2416941123693</v>
      </c>
      <c r="AO56" s="274">
        <f t="shared" si="40"/>
        <v>2543.6486127002354</v>
      </c>
      <c r="AP56" s="274">
        <f t="shared" si="40"/>
        <v>2721.7040155892519</v>
      </c>
      <c r="AQ56" s="268"/>
      <c r="AR56" s="325"/>
    </row>
    <row r="57" spans="1:46" x14ac:dyDescent="0.2">
      <c r="B57" s="33"/>
      <c r="D57" s="33" t="s">
        <v>28</v>
      </c>
      <c r="E57" s="274">
        <f>SUM(E55:E56)</f>
        <v>0</v>
      </c>
      <c r="F57" s="274">
        <f t="shared" ref="F57:L57" si="41">SUM(F55:F56)</f>
        <v>0</v>
      </c>
      <c r="G57" s="274">
        <f t="shared" si="41"/>
        <v>0</v>
      </c>
      <c r="H57" s="274">
        <f t="shared" si="41"/>
        <v>0</v>
      </c>
      <c r="I57" s="274">
        <f t="shared" si="41"/>
        <v>0</v>
      </c>
      <c r="J57" s="274">
        <f t="shared" si="41"/>
        <v>0</v>
      </c>
      <c r="K57" s="274">
        <f t="shared" si="41"/>
        <v>0</v>
      </c>
      <c r="L57" s="274">
        <f t="shared" si="41"/>
        <v>0</v>
      </c>
      <c r="M57" s="274">
        <f>SUM(M56)</f>
        <v>382.57037899535226</v>
      </c>
      <c r="N57" s="274">
        <f>SUM(N56)</f>
        <v>409.35030552502695</v>
      </c>
      <c r="O57" s="274">
        <f t="shared" ref="O57:AP57" si="42">SUM(O55:O56)</f>
        <v>438.00482691177888</v>
      </c>
      <c r="P57" s="274">
        <f t="shared" si="42"/>
        <v>468.6651647956034</v>
      </c>
      <c r="Q57" s="274">
        <f t="shared" si="42"/>
        <v>501.47172633129566</v>
      </c>
      <c r="R57" s="274">
        <f t="shared" si="42"/>
        <v>536.57474717448633</v>
      </c>
      <c r="S57" s="274">
        <f t="shared" si="42"/>
        <v>574.13497947670044</v>
      </c>
      <c r="T57" s="274">
        <f t="shared" si="42"/>
        <v>614.32442804006951</v>
      </c>
      <c r="U57" s="274">
        <f t="shared" si="42"/>
        <v>657.32713800287445</v>
      </c>
      <c r="V57" s="274">
        <f t="shared" si="42"/>
        <v>703.34003766307569</v>
      </c>
      <c r="W57" s="274">
        <f t="shared" si="42"/>
        <v>752.57384029949105</v>
      </c>
      <c r="X57" s="274">
        <f t="shared" si="42"/>
        <v>805.25400912045552</v>
      </c>
      <c r="Y57" s="274">
        <f t="shared" si="42"/>
        <v>861.62178975888742</v>
      </c>
      <c r="Z57" s="274">
        <f t="shared" si="42"/>
        <v>921.93531504200962</v>
      </c>
      <c r="AA57" s="274">
        <f t="shared" si="42"/>
        <v>986.47078709495031</v>
      </c>
      <c r="AB57" s="274">
        <f t="shared" si="42"/>
        <v>1055.523742191597</v>
      </c>
      <c r="AC57" s="274">
        <f t="shared" si="42"/>
        <v>1129.4104041450089</v>
      </c>
      <c r="AD57" s="274">
        <f t="shared" si="42"/>
        <v>1208.4691324351595</v>
      </c>
      <c r="AE57" s="274">
        <f t="shared" si="42"/>
        <v>1293.0619717056209</v>
      </c>
      <c r="AF57" s="274">
        <f t="shared" si="42"/>
        <v>1383.5763097250144</v>
      </c>
      <c r="AG57" s="274">
        <f t="shared" si="42"/>
        <v>1480.4266514057656</v>
      </c>
      <c r="AH57" s="274">
        <f t="shared" si="42"/>
        <v>1584.0565170041693</v>
      </c>
      <c r="AI57" s="274">
        <f t="shared" si="42"/>
        <v>1694.9404731944612</v>
      </c>
      <c r="AJ57" s="274">
        <f t="shared" si="42"/>
        <v>1813.5863063180736</v>
      </c>
      <c r="AK57" s="274">
        <f t="shared" si="42"/>
        <v>1940.5373477603389</v>
      </c>
      <c r="AL57" s="274">
        <f t="shared" si="42"/>
        <v>2076.3749621035627</v>
      </c>
      <c r="AM57" s="274">
        <f t="shared" si="42"/>
        <v>2221.7212094508122</v>
      </c>
      <c r="AN57" s="274">
        <f t="shared" si="42"/>
        <v>2377.2416941123693</v>
      </c>
      <c r="AO57" s="274">
        <f t="shared" si="42"/>
        <v>2543.6486127002354</v>
      </c>
      <c r="AP57" s="274">
        <f t="shared" si="42"/>
        <v>2721.7040155892519</v>
      </c>
      <c r="AQ57" s="268"/>
    </row>
    <row r="58" spans="1:46" x14ac:dyDescent="0.2">
      <c r="D58" s="33" t="s">
        <v>244</v>
      </c>
      <c r="E58" s="274">
        <f>E57*Vstupy!$C$14</f>
        <v>0</v>
      </c>
      <c r="F58" s="274">
        <f>F57*Vstupy!$C$14</f>
        <v>0</v>
      </c>
      <c r="G58" s="274">
        <f>G57*Vstupy!$C$14</f>
        <v>0</v>
      </c>
      <c r="H58" s="274">
        <f>H57*Vstupy!$C$14</f>
        <v>0</v>
      </c>
      <c r="I58" s="274">
        <f>I57*Vstupy!$C$14</f>
        <v>0</v>
      </c>
      <c r="J58" s="274">
        <f>J57*Vstupy!$C$14</f>
        <v>0</v>
      </c>
      <c r="K58" s="274">
        <f>K57*Vstupy!$C$14</f>
        <v>0</v>
      </c>
      <c r="L58" s="274">
        <f>L57*Vstupy!$C$14</f>
        <v>0</v>
      </c>
      <c r="M58" s="274">
        <f>M57*Vstupy!$C$14</f>
        <v>87165.217720680041</v>
      </c>
      <c r="N58" s="274">
        <f>N57*Vstupy!$C$14</f>
        <v>93266.782961127654</v>
      </c>
      <c r="O58" s="274">
        <f>O57*Vstupy!$C$14</f>
        <v>99795.457768406603</v>
      </c>
      <c r="P58" s="274">
        <f>P57*Vstupy!$C$14</f>
        <v>106781.13981219506</v>
      </c>
      <c r="Q58" s="274">
        <f>Q57*Vstupy!$C$14</f>
        <v>114255.81959904873</v>
      </c>
      <c r="R58" s="274">
        <f>R57*Vstupy!$C$14</f>
        <v>122253.72697098213</v>
      </c>
      <c r="S58" s="274">
        <f>S57*Vstupy!$C$14</f>
        <v>130811.48785895089</v>
      </c>
      <c r="T58" s="274">
        <f>T57*Vstupy!$C$14</f>
        <v>139968.29200907747</v>
      </c>
      <c r="U58" s="274">
        <f>U57*Vstupy!$C$14</f>
        <v>149766.0724497129</v>
      </c>
      <c r="V58" s="274">
        <f>V57*Vstupy!$C$14</f>
        <v>160249.69752119281</v>
      </c>
      <c r="W58" s="274">
        <f>W57*Vstupy!$C$14</f>
        <v>171467.17634767632</v>
      </c>
      <c r="X58" s="274">
        <f>X57*Vstupy!$C$14</f>
        <v>183469.87869201368</v>
      </c>
      <c r="Y58" s="274">
        <f>Y57*Vstupy!$C$14</f>
        <v>196312.77020045466</v>
      </c>
      <c r="Z58" s="274">
        <f>Z57*Vstupy!$C$14</f>
        <v>210054.66411448648</v>
      </c>
      <c r="AA58" s="274">
        <f>AA57*Vstupy!$C$14</f>
        <v>224758.49060250056</v>
      </c>
      <c r="AB58" s="274">
        <f>AB57*Vstupy!$C$14</f>
        <v>240491.58494467562</v>
      </c>
      <c r="AC58" s="274">
        <f>AC57*Vstupy!$C$14</f>
        <v>257325.99589080294</v>
      </c>
      <c r="AD58" s="274">
        <f>AD57*Vstupy!$C$14</f>
        <v>275338.81560315914</v>
      </c>
      <c r="AE58" s="274">
        <f>AE57*Vstupy!$C$14</f>
        <v>294612.53269538033</v>
      </c>
      <c r="AF58" s="274">
        <f>AF57*Vstupy!$C$14</f>
        <v>315235.40998405701</v>
      </c>
      <c r="AG58" s="274">
        <f>AG57*Vstupy!$C$14</f>
        <v>337301.88868294103</v>
      </c>
      <c r="AH58" s="274">
        <f>AH57*Vstupy!$C$14</f>
        <v>360913.02089074691</v>
      </c>
      <c r="AI58" s="274">
        <f>AI57*Vstupy!$C$14</f>
        <v>386176.93235309923</v>
      </c>
      <c r="AJ58" s="274">
        <f>AJ57*Vstupy!$C$14</f>
        <v>413209.31761781615</v>
      </c>
      <c r="AK58" s="274">
        <f>AK57*Vstupy!$C$14</f>
        <v>442133.96985106333</v>
      </c>
      <c r="AL58" s="274">
        <f>AL57*Vstupy!$C$14</f>
        <v>473083.34774063778</v>
      </c>
      <c r="AM58" s="274">
        <f>AM57*Vstupy!$C$14</f>
        <v>506199.18208248244</v>
      </c>
      <c r="AN58" s="274">
        <f>AN57*Vstupy!$C$14</f>
        <v>541633.12482825632</v>
      </c>
      <c r="AO58" s="274">
        <f>AO57*Vstupy!$C$14</f>
        <v>579547.44356623432</v>
      </c>
      <c r="AP58" s="274">
        <f>AP57*Vstupy!$C$14</f>
        <v>620115.76461587066</v>
      </c>
      <c r="AQ58" s="268"/>
    </row>
    <row r="59" spans="1:46" x14ac:dyDescent="0.2">
      <c r="D59" s="280" t="s">
        <v>243</v>
      </c>
      <c r="E59" s="274">
        <f>E58*'Všeobecné predpoklady'!$C$164</f>
        <v>0</v>
      </c>
      <c r="F59" s="274">
        <f>F58*'Všeobecné predpoklady'!$C$164</f>
        <v>0</v>
      </c>
      <c r="G59" s="274">
        <f>G58*'Všeobecné predpoklady'!$C$164</f>
        <v>0</v>
      </c>
      <c r="H59" s="274">
        <f>H58*'Všeobecné predpoklady'!$C$164</f>
        <v>0</v>
      </c>
      <c r="I59" s="274">
        <f>I58*'Všeobecné predpoklady'!$C$164</f>
        <v>0</v>
      </c>
      <c r="J59" s="274">
        <f>J58*'Všeobecné predpoklady'!$C$164</f>
        <v>0</v>
      </c>
      <c r="K59" s="274">
        <f>K58*'Všeobecné predpoklady'!$C$164</f>
        <v>0</v>
      </c>
      <c r="L59" s="274">
        <f>L58*'Všeobecné predpoklady'!$C$164</f>
        <v>0</v>
      </c>
      <c r="M59" s="274">
        <f>M58/'Všeobecné predpoklady'!$C$164</f>
        <v>8716.5217720680048</v>
      </c>
      <c r="N59" s="274">
        <f>N58/'Všeobecné predpoklady'!$C$164</f>
        <v>9326.6782961127647</v>
      </c>
      <c r="O59" s="274">
        <f>O58/'Všeobecné predpoklady'!$C$164</f>
        <v>9979.5457768406595</v>
      </c>
      <c r="P59" s="274">
        <f>P58/'Všeobecné predpoklady'!$C$164</f>
        <v>10678.113981219507</v>
      </c>
      <c r="Q59" s="274">
        <f>Q58/'Všeobecné predpoklady'!$C$164</f>
        <v>11425.581959904874</v>
      </c>
      <c r="R59" s="274">
        <f>R58/'Všeobecné predpoklady'!$C$164</f>
        <v>12225.372697098213</v>
      </c>
      <c r="S59" s="274">
        <f>S58/'Všeobecné predpoklady'!$C$164</f>
        <v>13081.14878589509</v>
      </c>
      <c r="T59" s="274">
        <f>T58/'Všeobecné predpoklady'!$C$164</f>
        <v>13996.829200907747</v>
      </c>
      <c r="U59" s="274">
        <f>U58/'Všeobecné predpoklady'!$C$164</f>
        <v>14976.60724497129</v>
      </c>
      <c r="V59" s="274">
        <f>V58/'Všeobecné predpoklady'!$C$164</f>
        <v>16024.969752119281</v>
      </c>
      <c r="W59" s="274">
        <f>W58/'Všeobecné predpoklady'!$C$164</f>
        <v>17146.717634767632</v>
      </c>
      <c r="X59" s="274">
        <f>X58/'Všeobecné predpoklady'!$C$164</f>
        <v>18346.987869201366</v>
      </c>
      <c r="Y59" s="274">
        <f>Y58/'Všeobecné predpoklady'!$C$164</f>
        <v>19631.277020045465</v>
      </c>
      <c r="Z59" s="274">
        <f>Z58/'Všeobecné predpoklady'!$C$164</f>
        <v>21005.466411448648</v>
      </c>
      <c r="AA59" s="274">
        <f>AA58/'Všeobecné predpoklady'!$C$164</f>
        <v>22475.849060250057</v>
      </c>
      <c r="AB59" s="274">
        <f>AB58/'Všeobecné predpoklady'!$C$164</f>
        <v>24049.158494467563</v>
      </c>
      <c r="AC59" s="274">
        <f>AC58/'Všeobecné predpoklady'!$C$164</f>
        <v>25732.599589080295</v>
      </c>
      <c r="AD59" s="274">
        <f>AD58/'Všeobecné predpoklady'!$C$164</f>
        <v>27533.881560315913</v>
      </c>
      <c r="AE59" s="274">
        <f>AE58/'Všeobecné predpoklady'!$C$164</f>
        <v>29461.253269538032</v>
      </c>
      <c r="AF59" s="274">
        <f>AF58/'Všeobecné predpoklady'!$C$164</f>
        <v>31523.540998405701</v>
      </c>
      <c r="AG59" s="274">
        <f>AG58/'Všeobecné predpoklady'!$C$164</f>
        <v>33730.188868294106</v>
      </c>
      <c r="AH59" s="274">
        <f>AH58/'Všeobecné predpoklady'!$C$164</f>
        <v>36091.302089074692</v>
      </c>
      <c r="AI59" s="274">
        <f>AI58/'Všeobecné predpoklady'!$C$164</f>
        <v>38617.693235309926</v>
      </c>
      <c r="AJ59" s="274">
        <f>AJ58/'Všeobecné predpoklady'!$C$164</f>
        <v>41320.931761781612</v>
      </c>
      <c r="AK59" s="274">
        <f>AK58/'Všeobecné predpoklady'!$C$164</f>
        <v>44213.39698510633</v>
      </c>
      <c r="AL59" s="274">
        <f>AL58/'Všeobecné predpoklady'!$C$164</f>
        <v>47308.334774063776</v>
      </c>
      <c r="AM59" s="274">
        <f>AM58/'Všeobecné predpoklady'!$C$164</f>
        <v>50619.918208248244</v>
      </c>
      <c r="AN59" s="274">
        <f>AN58/'Všeobecné predpoklady'!$C$164</f>
        <v>54163.312482825633</v>
      </c>
      <c r="AO59" s="274">
        <f>AO58/'Všeobecné predpoklady'!$C$164</f>
        <v>57954.744356623429</v>
      </c>
      <c r="AP59" s="274">
        <f>AP58/'Všeobecné predpoklady'!$C$164</f>
        <v>62011.576461587065</v>
      </c>
    </row>
    <row r="60" spans="1:46" ht="14.25" x14ac:dyDescent="0.2">
      <c r="A60" s="237"/>
      <c r="B60" s="237"/>
      <c r="C60" s="38"/>
      <c r="D60" s="38"/>
      <c r="E60" s="38"/>
      <c r="F60" s="38"/>
      <c r="G60" s="38"/>
      <c r="H60" s="38"/>
      <c r="I60" s="40"/>
      <c r="J60" s="41"/>
      <c r="K60" s="41"/>
      <c r="L60" s="255"/>
      <c r="M60" s="255"/>
      <c r="N60" s="255"/>
      <c r="O60" s="255"/>
      <c r="P60" s="255"/>
      <c r="Q60" s="41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</row>
    <row r="61" spans="1:46" ht="14.25" x14ac:dyDescent="0.2">
      <c r="A61" s="442" t="s">
        <v>202</v>
      </c>
      <c r="B61" s="416"/>
      <c r="C61" s="272"/>
      <c r="D61" s="272"/>
      <c r="E61" s="272"/>
      <c r="F61" s="272"/>
      <c r="G61" s="38"/>
      <c r="H61" s="38"/>
      <c r="I61" s="40"/>
      <c r="J61" s="41"/>
      <c r="K61" s="41"/>
      <c r="L61" s="255"/>
      <c r="M61" s="255"/>
      <c r="N61" s="255"/>
      <c r="O61" s="255"/>
      <c r="P61" s="255"/>
      <c r="Q61" s="41"/>
      <c r="S61" s="38"/>
      <c r="T61" s="38"/>
      <c r="U61" s="38"/>
      <c r="V61" s="38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</row>
    <row r="62" spans="1:46" ht="14.25" x14ac:dyDescent="0.2">
      <c r="A62" s="443" t="s">
        <v>238</v>
      </c>
      <c r="B62" s="416"/>
      <c r="C62" s="416"/>
      <c r="D62" s="416"/>
      <c r="E62" s="416"/>
      <c r="F62" s="416"/>
      <c r="G62" s="237"/>
      <c r="H62" s="38"/>
      <c r="I62" s="38"/>
      <c r="J62" s="41"/>
      <c r="K62" s="41"/>
      <c r="Q62" s="41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</row>
    <row r="63" spans="1:46" ht="25.5" x14ac:dyDescent="0.2">
      <c r="A63" s="503" t="s">
        <v>206</v>
      </c>
      <c r="B63" s="509" t="s">
        <v>203</v>
      </c>
      <c r="C63" s="510"/>
      <c r="D63" s="444" t="s">
        <v>204</v>
      </c>
      <c r="E63" s="445" t="s">
        <v>205</v>
      </c>
      <c r="F63" s="446"/>
      <c r="G63" s="257"/>
      <c r="H63" s="38"/>
      <c r="I63" s="38"/>
      <c r="J63" s="38"/>
      <c r="K63" s="38"/>
      <c r="Q63" s="38"/>
      <c r="R63" s="38"/>
      <c r="S63" s="38"/>
      <c r="T63" s="38"/>
      <c r="U63" s="38"/>
      <c r="V63" s="38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</row>
    <row r="64" spans="1:46" ht="15" thickBot="1" x14ac:dyDescent="0.25">
      <c r="A64" s="504"/>
      <c r="B64" s="447" t="s">
        <v>236</v>
      </c>
      <c r="C64" s="448" t="s">
        <v>237</v>
      </c>
      <c r="D64" s="448" t="s">
        <v>207</v>
      </c>
      <c r="E64" s="449" t="s">
        <v>208</v>
      </c>
      <c r="F64" s="395"/>
      <c r="G64" s="258"/>
      <c r="H64" s="38"/>
      <c r="I64" s="38"/>
      <c r="J64" s="38"/>
      <c r="K64" s="38"/>
      <c r="Q64" s="38"/>
      <c r="R64" s="38"/>
      <c r="S64" s="38"/>
      <c r="T64" s="38"/>
      <c r="U64" s="38"/>
      <c r="V64" s="38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</row>
    <row r="65" spans="1:37" ht="14.25" x14ac:dyDescent="0.2">
      <c r="A65" s="450" t="s">
        <v>233</v>
      </c>
      <c r="B65" s="454">
        <v>20</v>
      </c>
      <c r="D65" s="454">
        <f>12+11</f>
        <v>23</v>
      </c>
      <c r="E65" s="455">
        <v>6.992</v>
      </c>
      <c r="F65" s="395"/>
      <c r="G65" s="258"/>
      <c r="H65" s="38"/>
      <c r="I65" s="38"/>
      <c r="J65" s="38"/>
      <c r="K65" s="38"/>
      <c r="Q65" s="38"/>
      <c r="R65" s="38"/>
      <c r="S65" s="38"/>
      <c r="T65" s="38"/>
      <c r="U65" s="38"/>
      <c r="V65" s="38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</row>
    <row r="66" spans="1:37" ht="14.25" x14ac:dyDescent="0.2">
      <c r="A66" s="269" t="s">
        <v>450</v>
      </c>
      <c r="B66" s="454">
        <v>20</v>
      </c>
      <c r="C66" s="454">
        <v>8</v>
      </c>
      <c r="D66" s="454">
        <v>23</v>
      </c>
      <c r="E66" s="455">
        <f>6.404+11.314+8.498</f>
        <v>26.216000000000001</v>
      </c>
      <c r="F66" s="478"/>
      <c r="G66" s="258"/>
      <c r="H66" s="38"/>
      <c r="I66" s="38"/>
      <c r="J66" s="38"/>
      <c r="K66" s="38"/>
      <c r="Q66" s="38"/>
      <c r="R66" s="38"/>
      <c r="S66" s="38"/>
      <c r="T66" s="38"/>
      <c r="U66" s="38"/>
      <c r="V66" s="38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</row>
    <row r="67" spans="1:37" ht="14.25" x14ac:dyDescent="0.2">
      <c r="A67" s="269" t="s">
        <v>451</v>
      </c>
      <c r="B67" s="454">
        <v>20</v>
      </c>
      <c r="C67" s="454">
        <v>8</v>
      </c>
      <c r="D67" s="454">
        <v>27</v>
      </c>
      <c r="E67" s="455">
        <v>12.071999999999999</v>
      </c>
      <c r="F67" s="395"/>
      <c r="G67" s="258"/>
      <c r="H67" s="38"/>
      <c r="I67" s="38"/>
      <c r="J67" s="38"/>
      <c r="K67" s="38"/>
      <c r="Q67" s="38"/>
      <c r="R67" s="38"/>
      <c r="S67" s="38"/>
      <c r="T67" s="38"/>
      <c r="U67" s="38"/>
      <c r="V67" s="38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</row>
    <row r="68" spans="1:37" ht="14.25" x14ac:dyDescent="0.2">
      <c r="A68" s="453" t="s">
        <v>214</v>
      </c>
      <c r="B68" s="454">
        <v>20</v>
      </c>
      <c r="C68" s="454">
        <v>8</v>
      </c>
      <c r="D68" s="454">
        <f>22+26</f>
        <v>48</v>
      </c>
      <c r="E68" s="455">
        <v>12.558</v>
      </c>
      <c r="F68" s="395"/>
      <c r="G68" s="258"/>
      <c r="H68" s="38"/>
      <c r="I68" s="38"/>
      <c r="J68" s="38"/>
      <c r="K68" s="38"/>
      <c r="Q68" s="38"/>
      <c r="R68" s="38"/>
      <c r="S68" s="38"/>
      <c r="T68" s="38"/>
      <c r="U68" s="38"/>
      <c r="V68" s="38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</row>
    <row r="69" spans="1:37" ht="14.25" x14ac:dyDescent="0.2">
      <c r="A69" s="453" t="s">
        <v>215</v>
      </c>
      <c r="B69" s="454">
        <f>9+8</f>
        <v>17</v>
      </c>
      <c r="C69" s="454">
        <f>17+15</f>
        <v>32</v>
      </c>
      <c r="D69" s="454">
        <f>23+21</f>
        <v>44</v>
      </c>
      <c r="E69" s="455">
        <f>7.507+8.234+16.343+6.944</f>
        <v>39.028000000000006</v>
      </c>
      <c r="F69" s="395"/>
      <c r="G69" s="258"/>
      <c r="H69" s="306"/>
      <c r="I69" s="38"/>
      <c r="J69" s="38"/>
      <c r="K69" s="38"/>
      <c r="Q69" s="38"/>
      <c r="R69" s="38"/>
      <c r="S69" s="38"/>
      <c r="T69" s="38"/>
      <c r="U69" s="38"/>
      <c r="V69" s="38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</row>
    <row r="70" spans="1:37" ht="14.25" x14ac:dyDescent="0.2">
      <c r="A70" s="453" t="s">
        <v>216</v>
      </c>
      <c r="B70" s="454">
        <f>9+8</f>
        <v>17</v>
      </c>
      <c r="C70" s="454">
        <v>32</v>
      </c>
      <c r="D70" s="454">
        <f>22+22</f>
        <v>44</v>
      </c>
      <c r="E70" s="455">
        <f>11.279+5.284+11.077+4.701</f>
        <v>32.341000000000001</v>
      </c>
      <c r="F70" s="395"/>
      <c r="G70" s="258"/>
      <c r="H70" s="38"/>
      <c r="I70" s="38"/>
      <c r="J70" s="38"/>
      <c r="K70" s="38"/>
      <c r="Q70" s="38"/>
      <c r="R70" s="38"/>
      <c r="S70" s="38"/>
      <c r="T70" s="38"/>
      <c r="U70" s="38"/>
      <c r="V70" s="38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</row>
    <row r="71" spans="1:37" ht="14.25" x14ac:dyDescent="0.2">
      <c r="A71" s="453" t="s">
        <v>217</v>
      </c>
      <c r="B71" s="454">
        <v>16</v>
      </c>
      <c r="C71" s="454">
        <v>8</v>
      </c>
      <c r="D71" s="454">
        <f>17+18</f>
        <v>35</v>
      </c>
      <c r="E71" s="455">
        <f>9.984</f>
        <v>9.984</v>
      </c>
      <c r="F71" s="395"/>
      <c r="G71" s="258"/>
      <c r="H71" s="38"/>
      <c r="I71" s="38"/>
      <c r="J71" s="38"/>
      <c r="K71" s="38"/>
      <c r="Q71" s="38"/>
      <c r="R71" s="38"/>
      <c r="S71" s="38"/>
      <c r="T71" s="38"/>
      <c r="U71" s="38"/>
      <c r="V71" s="38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</row>
    <row r="72" spans="1:37" ht="14.25" x14ac:dyDescent="0.2">
      <c r="A72" s="453" t="s">
        <v>218</v>
      </c>
      <c r="B72" s="454">
        <v>16</v>
      </c>
      <c r="C72" s="454"/>
      <c r="D72" s="454">
        <f>11+13</f>
        <v>24</v>
      </c>
      <c r="E72" s="455">
        <f>6.469+6.027+7.539+9.782+7.836+4.282+2.234</f>
        <v>44.169000000000004</v>
      </c>
      <c r="F72" s="395"/>
      <c r="G72" s="258"/>
      <c r="H72" s="38"/>
      <c r="I72" s="38"/>
      <c r="J72" s="38"/>
      <c r="K72" s="38"/>
      <c r="Q72" s="38"/>
      <c r="R72" s="38"/>
      <c r="S72" s="38"/>
      <c r="T72" s="38"/>
      <c r="U72" s="38"/>
      <c r="V72" s="38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</row>
    <row r="73" spans="1:37" ht="14.25" x14ac:dyDescent="0.2">
      <c r="A73" s="453" t="s">
        <v>219</v>
      </c>
      <c r="B73" s="454">
        <v>16</v>
      </c>
      <c r="C73" s="454"/>
      <c r="D73" s="454"/>
      <c r="E73" s="455">
        <v>13.81</v>
      </c>
      <c r="F73" s="395"/>
      <c r="G73" s="258"/>
      <c r="H73" s="307"/>
      <c r="I73" s="38"/>
      <c r="J73" s="38"/>
      <c r="K73" s="38"/>
      <c r="Q73" s="38"/>
      <c r="R73" s="38"/>
      <c r="S73" s="38"/>
      <c r="T73" s="38"/>
      <c r="U73" s="38"/>
      <c r="V73" s="38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</row>
    <row r="74" spans="1:37" ht="14.25" x14ac:dyDescent="0.2">
      <c r="A74" s="453" t="s">
        <v>220</v>
      </c>
      <c r="B74" s="454"/>
      <c r="C74" s="454"/>
      <c r="D74" s="454">
        <f>14+16</f>
        <v>30</v>
      </c>
      <c r="E74" s="455">
        <f>8.308+5.764+7.616+2.946</f>
        <v>24.634</v>
      </c>
      <c r="F74" s="395"/>
      <c r="G74" s="258"/>
      <c r="H74" s="38"/>
      <c r="I74" s="38"/>
      <c r="J74" s="38"/>
      <c r="K74" s="38"/>
      <c r="Q74" s="38"/>
      <c r="R74" s="38"/>
      <c r="S74" s="38"/>
      <c r="T74" s="38"/>
      <c r="U74" s="38"/>
      <c r="V74" s="38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</row>
    <row r="75" spans="1:37" ht="14.25" x14ac:dyDescent="0.2">
      <c r="A75" s="453" t="s">
        <v>234</v>
      </c>
      <c r="B75" s="454"/>
      <c r="C75" s="454"/>
      <c r="D75" s="454">
        <v>30</v>
      </c>
      <c r="E75" s="455">
        <f>4.141</f>
        <v>4.141</v>
      </c>
      <c r="F75" s="395"/>
      <c r="G75" s="258"/>
      <c r="H75" s="38"/>
      <c r="I75" s="38"/>
      <c r="J75" s="38"/>
      <c r="K75" s="38"/>
      <c r="Q75" s="38"/>
      <c r="R75" s="38"/>
      <c r="S75" s="38"/>
      <c r="T75" s="38"/>
      <c r="U75" s="38"/>
      <c r="V75" s="38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</row>
    <row r="76" spans="1:37" ht="14.25" x14ac:dyDescent="0.2">
      <c r="A76" s="453" t="s">
        <v>235</v>
      </c>
      <c r="B76" s="454"/>
      <c r="C76" s="454"/>
      <c r="D76" s="454"/>
      <c r="E76" s="455">
        <v>4.7329999999999997</v>
      </c>
      <c r="F76" s="395"/>
      <c r="G76" s="258"/>
      <c r="H76" s="307"/>
      <c r="I76" s="38"/>
      <c r="J76" s="38"/>
      <c r="K76" s="38"/>
      <c r="Q76" s="38"/>
      <c r="R76" s="38"/>
      <c r="S76" s="38"/>
      <c r="T76" s="38"/>
      <c r="U76" s="38"/>
      <c r="V76" s="38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</row>
    <row r="77" spans="1:37" ht="14.25" x14ac:dyDescent="0.2">
      <c r="A77" s="456"/>
      <c r="B77" s="457"/>
      <c r="C77" s="457"/>
      <c r="D77" s="457"/>
      <c r="E77" s="458"/>
      <c r="F77" s="121"/>
      <c r="G77" s="237"/>
      <c r="H77" s="38"/>
      <c r="I77" s="38"/>
      <c r="J77" s="38"/>
      <c r="K77" s="38"/>
      <c r="L77" s="38"/>
      <c r="M77" s="38"/>
      <c r="N77" s="40"/>
      <c r="O77" s="38"/>
      <c r="P77" s="39"/>
      <c r="Q77" s="38"/>
      <c r="R77" s="38"/>
      <c r="S77" s="38"/>
      <c r="T77" s="38"/>
      <c r="U77" s="38"/>
      <c r="V77" s="38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</row>
    <row r="78" spans="1:37" ht="14.25" x14ac:dyDescent="0.2">
      <c r="A78" s="416"/>
      <c r="B78" s="416"/>
      <c r="C78" s="416"/>
      <c r="D78" s="416"/>
      <c r="E78" s="416"/>
      <c r="F78" s="416"/>
      <c r="G78" s="237"/>
      <c r="H78" s="38"/>
      <c r="I78" s="38"/>
      <c r="J78" s="38"/>
      <c r="K78" s="38"/>
      <c r="L78" s="38"/>
      <c r="M78" s="38"/>
      <c r="N78" s="40"/>
      <c r="O78" s="38"/>
      <c r="P78" s="39"/>
      <c r="Q78" s="38"/>
      <c r="R78" s="38"/>
      <c r="S78" s="38"/>
      <c r="T78" s="38"/>
      <c r="U78" s="38"/>
      <c r="V78" s="38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</row>
    <row r="79" spans="1:37" ht="24.75" customHeight="1" x14ac:dyDescent="0.2">
      <c r="A79" s="477" t="s">
        <v>212</v>
      </c>
      <c r="B79" s="454" t="s">
        <v>209</v>
      </c>
      <c r="C79" s="454" t="s">
        <v>210</v>
      </c>
      <c r="D79" s="479" t="s">
        <v>452</v>
      </c>
      <c r="E79" s="416"/>
      <c r="F79" s="416"/>
      <c r="G79" s="237"/>
      <c r="H79" s="38"/>
      <c r="I79" s="38"/>
      <c r="J79" s="38"/>
      <c r="K79" s="38"/>
      <c r="L79" s="38"/>
      <c r="M79" s="38"/>
      <c r="N79" s="40"/>
      <c r="O79" s="38"/>
      <c r="P79" s="39"/>
      <c r="Q79" s="38"/>
      <c r="R79" s="38"/>
      <c r="S79" s="38"/>
      <c r="T79" s="38"/>
      <c r="U79" s="38"/>
      <c r="V79" s="38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</row>
    <row r="80" spans="1:37" ht="14.25" x14ac:dyDescent="0.2">
      <c r="A80" s="453" t="s">
        <v>233</v>
      </c>
      <c r="B80" s="454">
        <f>26+29+11+11</f>
        <v>77</v>
      </c>
      <c r="C80" s="454"/>
      <c r="D80" s="452">
        <v>6.992</v>
      </c>
      <c r="E80" s="416"/>
      <c r="F80" s="416"/>
      <c r="G80" s="237"/>
      <c r="H80" s="38"/>
      <c r="I80" s="38"/>
      <c r="J80" s="38"/>
      <c r="K80" s="38"/>
      <c r="L80" s="38"/>
      <c r="M80" s="38"/>
      <c r="N80" s="40"/>
      <c r="O80" s="38"/>
      <c r="P80" s="39"/>
      <c r="Q80" s="38"/>
      <c r="R80" s="38"/>
      <c r="S80" s="38"/>
      <c r="T80" s="38"/>
      <c r="U80" s="38"/>
      <c r="V80" s="38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</row>
    <row r="81" spans="1:37" ht="12.75" customHeight="1" x14ac:dyDescent="0.2">
      <c r="A81" s="453" t="s">
        <v>213</v>
      </c>
      <c r="B81" s="454">
        <f>25+24+18+19</f>
        <v>86</v>
      </c>
      <c r="C81" s="454">
        <v>2</v>
      </c>
      <c r="D81" s="455">
        <f>6.404+11.314+8.498+12.072</f>
        <v>38.287999999999997</v>
      </c>
      <c r="E81" s="416"/>
      <c r="F81" s="416"/>
      <c r="G81" s="237"/>
      <c r="V81" s="38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</row>
    <row r="82" spans="1:37" ht="14.25" x14ac:dyDescent="0.2">
      <c r="A82" s="453" t="s">
        <v>214</v>
      </c>
      <c r="B82" s="454">
        <f>24+25+20+19</f>
        <v>88</v>
      </c>
      <c r="C82" s="454"/>
      <c r="D82" s="455">
        <v>12.558</v>
      </c>
      <c r="E82" s="416"/>
      <c r="F82" s="416"/>
      <c r="G82" s="237"/>
      <c r="V82" s="38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</row>
    <row r="83" spans="1:37" ht="14.25" x14ac:dyDescent="0.2">
      <c r="A83" s="453" t="s">
        <v>215</v>
      </c>
      <c r="B83" s="454">
        <f>9+7+9+11</f>
        <v>36</v>
      </c>
      <c r="C83" s="454">
        <v>2</v>
      </c>
      <c r="D83" s="455">
        <f>7.507+8.234+16.343+6.944</f>
        <v>39.028000000000006</v>
      </c>
      <c r="E83" s="416"/>
      <c r="F83" s="416"/>
      <c r="G83" s="237"/>
      <c r="V83" s="38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</row>
    <row r="84" spans="1:37" ht="12.75" customHeight="1" x14ac:dyDescent="0.2">
      <c r="A84" s="453" t="s">
        <v>216</v>
      </c>
      <c r="B84" s="454">
        <f>12+9+13+13</f>
        <v>47</v>
      </c>
      <c r="C84" s="454">
        <v>2</v>
      </c>
      <c r="D84" s="455">
        <f>11.279+5.284+11.077+4.701</f>
        <v>32.341000000000001</v>
      </c>
      <c r="E84" s="416"/>
      <c r="F84" s="416"/>
      <c r="G84" s="237"/>
      <c r="V84" s="38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</row>
    <row r="85" spans="1:37" ht="14.25" x14ac:dyDescent="0.2">
      <c r="A85" s="453" t="s">
        <v>217</v>
      </c>
      <c r="B85" s="454">
        <f>6+4+11+11</f>
        <v>32</v>
      </c>
      <c r="C85" s="454">
        <v>2</v>
      </c>
      <c r="D85" s="455">
        <f>9.984</f>
        <v>9.984</v>
      </c>
      <c r="E85" s="416"/>
      <c r="F85" s="416"/>
      <c r="G85" s="237"/>
      <c r="V85" s="38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</row>
    <row r="86" spans="1:37" ht="14.25" x14ac:dyDescent="0.2">
      <c r="A86" s="453" t="s">
        <v>218</v>
      </c>
      <c r="B86" s="454">
        <f>4+3+8+8</f>
        <v>23</v>
      </c>
      <c r="C86" s="454">
        <v>2</v>
      </c>
      <c r="D86" s="455">
        <f>6.469+6.027+7.539+9.782+7.836+4.282+2.234</f>
        <v>44.169000000000004</v>
      </c>
      <c r="E86" s="459"/>
      <c r="F86" s="459"/>
      <c r="G86" s="263"/>
      <c r="H86" s="41"/>
      <c r="I86" s="41"/>
      <c r="J86" s="41"/>
      <c r="K86" s="41"/>
      <c r="L86" s="41"/>
      <c r="M86" s="41"/>
      <c r="N86" s="40"/>
      <c r="O86" s="43"/>
      <c r="P86" s="43"/>
      <c r="Q86" s="43"/>
      <c r="R86" s="43"/>
      <c r="S86" s="43"/>
      <c r="T86" s="43"/>
      <c r="U86" s="43"/>
      <c r="V86" s="38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</row>
    <row r="87" spans="1:37" ht="14.25" x14ac:dyDescent="0.2">
      <c r="A87" s="453" t="s">
        <v>219</v>
      </c>
      <c r="B87" s="454">
        <f>3+4+2+4</f>
        <v>13</v>
      </c>
      <c r="C87" s="454"/>
      <c r="D87" s="455">
        <v>13.81</v>
      </c>
      <c r="E87" s="416"/>
      <c r="F87" s="416"/>
      <c r="G87" s="237"/>
      <c r="H87" s="41"/>
      <c r="I87" s="41"/>
      <c r="J87" s="41"/>
      <c r="K87" s="41"/>
      <c r="L87" s="41"/>
      <c r="M87" s="41"/>
      <c r="N87" s="40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</row>
    <row r="88" spans="1:37" ht="14.25" x14ac:dyDescent="0.2">
      <c r="A88" s="460" t="s">
        <v>211</v>
      </c>
      <c r="B88" s="454">
        <f>2+8</f>
        <v>10</v>
      </c>
      <c r="C88" s="454">
        <v>2</v>
      </c>
      <c r="D88" s="455">
        <f>8.308+5.764+7.616+2.946</f>
        <v>24.634</v>
      </c>
      <c r="E88" s="416"/>
      <c r="F88" s="416"/>
      <c r="G88" s="237"/>
      <c r="H88" s="41"/>
      <c r="I88" s="41"/>
      <c r="J88" s="41"/>
      <c r="K88" s="41"/>
      <c r="L88" s="41"/>
      <c r="M88" s="41"/>
      <c r="N88" s="40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</row>
    <row r="89" spans="1:37" ht="14.25" x14ac:dyDescent="0.2">
      <c r="A89" s="453" t="s">
        <v>234</v>
      </c>
      <c r="B89" s="454">
        <f>2+8</f>
        <v>10</v>
      </c>
      <c r="C89" s="454">
        <v>2</v>
      </c>
      <c r="D89" s="455">
        <f>4.141</f>
        <v>4.141</v>
      </c>
      <c r="E89" s="416"/>
      <c r="F89" s="416"/>
      <c r="G89" s="237"/>
      <c r="H89" s="41"/>
      <c r="I89" s="41"/>
      <c r="J89" s="41"/>
      <c r="K89" s="41"/>
      <c r="L89" s="41"/>
      <c r="M89" s="41"/>
      <c r="N89" s="40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</row>
    <row r="90" spans="1:37" ht="14.25" x14ac:dyDescent="0.2">
      <c r="A90" s="453" t="s">
        <v>235</v>
      </c>
      <c r="B90" s="454">
        <f>10+4</f>
        <v>14</v>
      </c>
      <c r="C90" s="454"/>
      <c r="D90" s="455">
        <v>4.7329999999999997</v>
      </c>
      <c r="E90" s="416"/>
      <c r="F90" s="416"/>
      <c r="G90" s="237"/>
      <c r="H90" s="38"/>
      <c r="I90" s="38"/>
      <c r="J90" s="38"/>
      <c r="K90" s="38"/>
      <c r="L90" s="38"/>
      <c r="M90" s="38"/>
      <c r="N90" s="40"/>
      <c r="O90" s="38"/>
      <c r="P90" s="39"/>
      <c r="Q90" s="38"/>
      <c r="R90" s="38"/>
      <c r="S90" s="38"/>
      <c r="T90" s="38"/>
      <c r="U90" s="38"/>
      <c r="V90" s="38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</row>
    <row r="91" spans="1:37" ht="12.75" customHeight="1" x14ac:dyDescent="0.2">
      <c r="A91" s="416"/>
      <c r="B91" s="416"/>
      <c r="C91" s="416"/>
      <c r="D91" s="416"/>
      <c r="E91" s="416"/>
      <c r="F91" s="416"/>
      <c r="G91" s="237"/>
    </row>
    <row r="92" spans="1:37" ht="14.25" x14ac:dyDescent="0.2">
      <c r="A92" s="456"/>
      <c r="B92" s="456"/>
      <c r="C92" s="456"/>
      <c r="D92" s="416"/>
      <c r="E92" s="416"/>
      <c r="F92" s="416"/>
      <c r="G92" s="237"/>
    </row>
    <row r="93" spans="1:37" ht="14.25" x14ac:dyDescent="0.2">
      <c r="A93" s="443" t="s">
        <v>446</v>
      </c>
      <c r="B93" s="286"/>
      <c r="C93" s="286"/>
      <c r="D93" s="286"/>
      <c r="E93" s="286"/>
      <c r="F93" s="237"/>
      <c r="G93" s="237"/>
    </row>
    <row r="94" spans="1:37" ht="25.5" x14ac:dyDescent="0.2">
      <c r="A94" s="505" t="s">
        <v>206</v>
      </c>
      <c r="B94" s="507" t="s">
        <v>203</v>
      </c>
      <c r="C94" s="508"/>
      <c r="D94" s="468" t="s">
        <v>204</v>
      </c>
      <c r="E94" s="445" t="s">
        <v>205</v>
      </c>
      <c r="G94" s="237"/>
    </row>
    <row r="95" spans="1:37" ht="15" thickBot="1" x14ac:dyDescent="0.25">
      <c r="A95" s="506"/>
      <c r="B95" s="469" t="s">
        <v>236</v>
      </c>
      <c r="C95" s="470" t="s">
        <v>237</v>
      </c>
      <c r="D95" s="470" t="s">
        <v>207</v>
      </c>
      <c r="E95" s="448" t="s">
        <v>208</v>
      </c>
      <c r="G95" s="237"/>
    </row>
    <row r="96" spans="1:37" ht="14.25" x14ac:dyDescent="0.2">
      <c r="A96" s="450" t="s">
        <v>272</v>
      </c>
      <c r="B96" s="454">
        <v>20</v>
      </c>
      <c r="D96" s="451">
        <f>10+10</f>
        <v>20</v>
      </c>
      <c r="E96" s="455">
        <v>6.6</v>
      </c>
      <c r="G96" s="237"/>
    </row>
    <row r="97" spans="1:7" ht="14.25" x14ac:dyDescent="0.2">
      <c r="A97" s="453" t="s">
        <v>450</v>
      </c>
      <c r="B97" s="454">
        <v>20</v>
      </c>
      <c r="C97" s="454">
        <v>8</v>
      </c>
      <c r="D97" s="454">
        <f>13+12</f>
        <v>25</v>
      </c>
      <c r="E97" s="455">
        <f>18+8.1</f>
        <v>26.1</v>
      </c>
      <c r="G97" s="237"/>
    </row>
    <row r="98" spans="1:7" ht="14.25" x14ac:dyDescent="0.2">
      <c r="A98" s="453" t="s">
        <v>453</v>
      </c>
      <c r="B98" s="454">
        <v>20</v>
      </c>
      <c r="C98" s="454">
        <v>8</v>
      </c>
      <c r="D98" s="454">
        <f>21+19</f>
        <v>40</v>
      </c>
      <c r="E98" s="455">
        <f>12+11.9</f>
        <v>23.9</v>
      </c>
      <c r="G98" s="237"/>
    </row>
    <row r="99" spans="1:7" ht="14.25" x14ac:dyDescent="0.2">
      <c r="A99" s="453" t="s">
        <v>215</v>
      </c>
      <c r="B99" s="454">
        <f>9+9</f>
        <v>18</v>
      </c>
      <c r="C99" s="454">
        <f>16+15</f>
        <v>31</v>
      </c>
      <c r="D99" s="454">
        <f>24+23</f>
        <v>47</v>
      </c>
      <c r="E99" s="455">
        <v>39.599999999999994</v>
      </c>
      <c r="G99" s="237"/>
    </row>
    <row r="100" spans="1:7" ht="14.25" x14ac:dyDescent="0.2">
      <c r="A100" s="453" t="s">
        <v>216</v>
      </c>
      <c r="B100" s="454">
        <f>9+9</f>
        <v>18</v>
      </c>
      <c r="C100" s="454">
        <v>31</v>
      </c>
      <c r="D100" s="454">
        <f>20+21</f>
        <v>41</v>
      </c>
      <c r="E100" s="455">
        <v>31.9</v>
      </c>
      <c r="G100" s="237"/>
    </row>
    <row r="101" spans="1:7" ht="14.25" x14ac:dyDescent="0.2">
      <c r="A101" s="453" t="s">
        <v>217</v>
      </c>
      <c r="B101" s="454">
        <v>18</v>
      </c>
      <c r="C101" s="454">
        <v>8</v>
      </c>
      <c r="D101" s="454">
        <f>16+15</f>
        <v>31</v>
      </c>
      <c r="E101" s="455">
        <v>10.199999999999999</v>
      </c>
      <c r="G101" s="237"/>
    </row>
    <row r="102" spans="1:7" ht="14.25" x14ac:dyDescent="0.2">
      <c r="A102" s="453" t="s">
        <v>218</v>
      </c>
      <c r="B102" s="454">
        <v>18</v>
      </c>
      <c r="C102" s="454"/>
      <c r="D102" s="454">
        <f>10+10</f>
        <v>20</v>
      </c>
      <c r="E102" s="455">
        <v>44.5</v>
      </c>
      <c r="G102" s="237"/>
    </row>
    <row r="103" spans="1:7" ht="14.25" x14ac:dyDescent="0.2">
      <c r="A103" s="453" t="s">
        <v>219</v>
      </c>
      <c r="B103" s="454">
        <v>18</v>
      </c>
      <c r="C103" s="454"/>
      <c r="D103" s="454"/>
      <c r="E103" s="455">
        <v>12.3</v>
      </c>
      <c r="G103" s="237"/>
    </row>
    <row r="104" spans="1:7" ht="14.25" x14ac:dyDescent="0.2">
      <c r="A104" s="453" t="s">
        <v>220</v>
      </c>
      <c r="B104" s="454"/>
      <c r="C104" s="454"/>
      <c r="D104" s="454">
        <f>24+24</f>
        <v>48</v>
      </c>
      <c r="E104" s="455">
        <v>26.4</v>
      </c>
      <c r="G104" s="237"/>
    </row>
    <row r="105" spans="1:7" ht="14.25" x14ac:dyDescent="0.2">
      <c r="A105" s="453" t="s">
        <v>234</v>
      </c>
      <c r="B105" s="454"/>
      <c r="C105" s="454"/>
      <c r="D105" s="454">
        <f>24+24</f>
        <v>48</v>
      </c>
      <c r="E105" s="455">
        <v>4.141</v>
      </c>
      <c r="G105" s="237"/>
    </row>
    <row r="106" spans="1:7" ht="25.5" x14ac:dyDescent="0.2">
      <c r="A106" s="471" t="s">
        <v>273</v>
      </c>
      <c r="B106" s="454"/>
      <c r="C106" s="454"/>
      <c r="D106" s="454"/>
      <c r="E106" s="455">
        <v>2.2000000000000002</v>
      </c>
      <c r="G106" s="237"/>
    </row>
    <row r="107" spans="1:7" ht="14.25" x14ac:dyDescent="0.2">
      <c r="A107" s="262"/>
      <c r="B107" s="262"/>
      <c r="C107" s="262"/>
      <c r="D107" s="237"/>
      <c r="E107" s="237"/>
      <c r="F107" s="237"/>
      <c r="G107" s="237"/>
    </row>
    <row r="108" spans="1:7" ht="14.25" x14ac:dyDescent="0.2">
      <c r="A108" s="262"/>
      <c r="B108" s="262"/>
      <c r="C108" s="262"/>
      <c r="D108" s="237"/>
      <c r="E108" s="237"/>
      <c r="F108" s="237"/>
      <c r="G108" s="237"/>
    </row>
    <row r="109" spans="1:7" ht="22.5" customHeight="1" x14ac:dyDescent="0.2">
      <c r="A109" s="477" t="s">
        <v>212</v>
      </c>
      <c r="B109" s="472" t="s">
        <v>209</v>
      </c>
      <c r="C109" s="472" t="s">
        <v>210</v>
      </c>
      <c r="D109" s="479" t="s">
        <v>452</v>
      </c>
      <c r="E109" s="237"/>
      <c r="F109" s="237"/>
      <c r="G109" s="237"/>
    </row>
    <row r="110" spans="1:7" ht="14.25" x14ac:dyDescent="0.2">
      <c r="A110" s="473" t="s">
        <v>272</v>
      </c>
      <c r="B110" s="472">
        <f>40+37+15+14</f>
        <v>106</v>
      </c>
      <c r="C110" s="472"/>
      <c r="D110" s="452">
        <v>6.6</v>
      </c>
      <c r="E110" s="237"/>
      <c r="F110" s="237"/>
      <c r="G110" s="237"/>
    </row>
    <row r="111" spans="1:7" ht="14.25" x14ac:dyDescent="0.2">
      <c r="A111" s="474" t="s">
        <v>213</v>
      </c>
      <c r="B111" s="472">
        <f>35+33+26+25</f>
        <v>119</v>
      </c>
      <c r="C111" s="472">
        <v>2</v>
      </c>
      <c r="D111" s="455">
        <v>38.1</v>
      </c>
      <c r="E111" s="237"/>
      <c r="F111" s="237"/>
      <c r="G111" s="237"/>
    </row>
    <row r="112" spans="1:7" ht="14.25" x14ac:dyDescent="0.2">
      <c r="A112" s="474" t="s">
        <v>214</v>
      </c>
      <c r="B112" s="472">
        <f>35+34+27+25</f>
        <v>121</v>
      </c>
      <c r="C112" s="472">
        <v>2</v>
      </c>
      <c r="D112" s="455">
        <v>11.9</v>
      </c>
      <c r="E112" s="237"/>
      <c r="F112" s="237"/>
      <c r="G112" s="237"/>
    </row>
    <row r="113" spans="1:7" ht="14.25" x14ac:dyDescent="0.2">
      <c r="A113" s="474" t="s">
        <v>215</v>
      </c>
      <c r="B113" s="472">
        <f>13+12+11+14</f>
        <v>50</v>
      </c>
      <c r="C113" s="472">
        <v>2</v>
      </c>
      <c r="D113" s="455">
        <v>39.599999999999994</v>
      </c>
      <c r="E113" s="237"/>
      <c r="F113" s="237"/>
      <c r="G113" s="237"/>
    </row>
    <row r="114" spans="1:7" ht="14.25" x14ac:dyDescent="0.2">
      <c r="A114" s="474" t="s">
        <v>216</v>
      </c>
      <c r="B114" s="472">
        <f>14+18+16+16</f>
        <v>64</v>
      </c>
      <c r="C114" s="472">
        <v>2</v>
      </c>
      <c r="D114" s="455">
        <v>31.9</v>
      </c>
      <c r="E114" s="237"/>
      <c r="F114" s="237"/>
      <c r="G114" s="237"/>
    </row>
    <row r="115" spans="1:7" ht="14.25" x14ac:dyDescent="0.2">
      <c r="A115" s="474" t="s">
        <v>217</v>
      </c>
      <c r="B115" s="472">
        <f>7+8+13+13</f>
        <v>41</v>
      </c>
      <c r="C115" s="472">
        <v>2</v>
      </c>
      <c r="D115" s="455">
        <v>10.199999999999999</v>
      </c>
      <c r="E115" s="237"/>
      <c r="F115" s="237"/>
      <c r="G115" s="237"/>
    </row>
    <row r="116" spans="1:7" ht="14.25" x14ac:dyDescent="0.2">
      <c r="A116" s="474" t="s">
        <v>218</v>
      </c>
      <c r="B116" s="472">
        <f>5+6+10+10</f>
        <v>31</v>
      </c>
      <c r="C116" s="472">
        <v>2</v>
      </c>
      <c r="D116" s="455">
        <v>44.5</v>
      </c>
      <c r="E116" s="237"/>
      <c r="F116" s="237"/>
      <c r="G116" s="237"/>
    </row>
    <row r="117" spans="1:7" ht="14.25" x14ac:dyDescent="0.2">
      <c r="A117" s="474" t="s">
        <v>219</v>
      </c>
      <c r="B117" s="472">
        <f>3+4+5+5</f>
        <v>17</v>
      </c>
      <c r="C117" s="472"/>
      <c r="D117" s="455">
        <v>12.3</v>
      </c>
      <c r="E117" s="237"/>
      <c r="F117" s="237"/>
      <c r="G117" s="237"/>
    </row>
    <row r="118" spans="1:7" ht="14.25" x14ac:dyDescent="0.2">
      <c r="A118" s="475" t="s">
        <v>211</v>
      </c>
      <c r="B118" s="472">
        <f>4+10</f>
        <v>14</v>
      </c>
      <c r="C118" s="472">
        <v>2</v>
      </c>
      <c r="D118" s="455">
        <v>26.4</v>
      </c>
      <c r="E118" s="237"/>
      <c r="F118" s="237"/>
      <c r="G118" s="237"/>
    </row>
    <row r="119" spans="1:7" ht="14.25" x14ac:dyDescent="0.2">
      <c r="A119" s="474" t="s">
        <v>234</v>
      </c>
      <c r="B119" s="472">
        <f>4+10</f>
        <v>14</v>
      </c>
      <c r="C119" s="472">
        <v>2</v>
      </c>
      <c r="D119" s="455">
        <v>4.141</v>
      </c>
      <c r="E119" s="237"/>
      <c r="F119" s="237"/>
      <c r="G119" s="237"/>
    </row>
    <row r="120" spans="1:7" ht="25.5" x14ac:dyDescent="0.2">
      <c r="A120" s="476" t="s">
        <v>273</v>
      </c>
      <c r="B120" s="472">
        <f>7+3+7+3</f>
        <v>20</v>
      </c>
      <c r="C120" s="472"/>
      <c r="D120" s="455">
        <v>2.2000000000000002</v>
      </c>
      <c r="E120" s="237"/>
      <c r="F120" s="237"/>
      <c r="G120" s="237"/>
    </row>
    <row r="121" spans="1:7" ht="14.25" x14ac:dyDescent="0.2">
      <c r="A121" s="262"/>
      <c r="B121" s="262"/>
      <c r="C121" s="262"/>
      <c r="D121" s="481"/>
      <c r="E121" s="237"/>
      <c r="F121" s="237"/>
      <c r="G121" s="237"/>
    </row>
    <row r="122" spans="1:7" ht="14.25" x14ac:dyDescent="0.2">
      <c r="A122" s="456"/>
      <c r="B122" s="456"/>
      <c r="C122" s="456"/>
      <c r="D122" s="416"/>
      <c r="E122" s="416"/>
      <c r="F122" s="237"/>
      <c r="G122" s="237"/>
    </row>
    <row r="123" spans="1:7" ht="14.25" x14ac:dyDescent="0.2">
      <c r="A123" s="456"/>
      <c r="B123" s="456"/>
      <c r="C123" s="456"/>
      <c r="D123" s="416"/>
      <c r="E123" s="416"/>
      <c r="F123" s="237"/>
      <c r="G123" s="237"/>
    </row>
    <row r="124" spans="1:7" ht="14.25" x14ac:dyDescent="0.2">
      <c r="A124" s="262"/>
      <c r="B124" s="262"/>
      <c r="C124" s="262"/>
      <c r="D124" s="237"/>
      <c r="E124" s="237"/>
      <c r="F124" s="237"/>
      <c r="G124" s="237"/>
    </row>
    <row r="125" spans="1:7" ht="14.25" x14ac:dyDescent="0.2">
      <c r="A125" s="71"/>
      <c r="B125" s="302"/>
      <c r="C125" s="258"/>
      <c r="D125" s="416"/>
      <c r="E125" s="416"/>
      <c r="F125" s="237"/>
      <c r="G125" s="237"/>
    </row>
    <row r="126" spans="1:7" ht="104.25" customHeight="1" x14ac:dyDescent="0.2">
      <c r="A126" s="310" t="s">
        <v>258</v>
      </c>
      <c r="B126" s="311" t="s">
        <v>259</v>
      </c>
      <c r="C126" s="311" t="s">
        <v>263</v>
      </c>
      <c r="D126" s="237"/>
      <c r="E126" s="237"/>
      <c r="F126" s="237"/>
      <c r="G126" s="237"/>
    </row>
    <row r="127" spans="1:7" ht="14.25" x14ac:dyDescent="0.2">
      <c r="A127" s="260" t="s">
        <v>256</v>
      </c>
      <c r="B127" s="298">
        <v>7839</v>
      </c>
      <c r="C127" s="264">
        <f>('Všeobecné predpoklady'!$C$44+'Všeobecné predpoklady'!$C$45*'Všeobecné predpoklady'!$C$46)*B127</f>
        <v>2771086.5</v>
      </c>
      <c r="D127" s="416"/>
      <c r="E127" s="416"/>
      <c r="F127" s="237"/>
      <c r="G127" s="237"/>
    </row>
    <row r="128" spans="1:7" ht="12.75" customHeight="1" x14ac:dyDescent="0.2">
      <c r="A128" s="259" t="s">
        <v>257</v>
      </c>
      <c r="B128" s="298">
        <v>9198</v>
      </c>
      <c r="C128" s="264">
        <f>('Všeobecné predpoklady'!$C$44+'Všeobecné predpoklady'!$C$45*'Všeobecné predpoklady'!$C$46)*B128</f>
        <v>3251493</v>
      </c>
      <c r="D128" s="237"/>
      <c r="E128" s="237"/>
      <c r="F128" s="237"/>
      <c r="G128" s="237"/>
    </row>
    <row r="129" spans="1:37" ht="14.25" x14ac:dyDescent="0.2">
      <c r="A129" s="259" t="s">
        <v>218</v>
      </c>
      <c r="B129" s="298">
        <v>1938</v>
      </c>
      <c r="C129" s="264">
        <f>('Všeobecné predpoklady'!$C$44+'Všeobecné predpoklady'!$C$45*'Všeobecné predpoklady'!$C$46)*B129</f>
        <v>685083</v>
      </c>
      <c r="D129" s="416"/>
      <c r="E129" s="416"/>
      <c r="F129" s="237"/>
      <c r="G129" s="237"/>
    </row>
    <row r="130" spans="1:37" ht="14.25" x14ac:dyDescent="0.2">
      <c r="A130" s="260"/>
      <c r="B130" s="298"/>
      <c r="C130" s="264"/>
      <c r="D130" s="237"/>
      <c r="E130" s="237"/>
      <c r="F130" s="237"/>
      <c r="G130" s="237"/>
    </row>
    <row r="131" spans="1:37" ht="15" x14ac:dyDescent="0.25">
      <c r="A131" s="260" t="s">
        <v>252</v>
      </c>
      <c r="B131" s="298">
        <f>SUM(B127:B130)</f>
        <v>18975</v>
      </c>
      <c r="C131" s="301">
        <f>SUM(C127:C130)</f>
        <v>6707662.5</v>
      </c>
      <c r="D131" s="297"/>
      <c r="E131" s="237"/>
      <c r="F131" s="237"/>
      <c r="G131" s="237"/>
    </row>
    <row r="132" spans="1:37" ht="14.25" x14ac:dyDescent="0.2">
      <c r="A132" s="262"/>
      <c r="B132" s="261"/>
      <c r="C132" s="258"/>
      <c r="D132" s="237"/>
      <c r="E132" s="237"/>
      <c r="F132" s="237"/>
      <c r="G132" s="237"/>
    </row>
    <row r="133" spans="1:37" ht="15" x14ac:dyDescent="0.25">
      <c r="A133" s="312" t="s">
        <v>260</v>
      </c>
      <c r="B133" s="261"/>
      <c r="C133" s="265"/>
      <c r="D133" s="237"/>
      <c r="E133" s="237"/>
      <c r="F133" s="237"/>
      <c r="G133" s="237"/>
    </row>
    <row r="134" spans="1:37" ht="14.25" x14ac:dyDescent="0.2">
      <c r="A134" s="299" t="s">
        <v>256</v>
      </c>
      <c r="B134" s="299">
        <f>7952+739</f>
        <v>8691</v>
      </c>
      <c r="C134" s="264">
        <f>('Všeobecné predpoklady'!$C$44+'Všeobecné predpoklady'!$C$45*'Všeobecné predpoklady'!$C$46)*B134</f>
        <v>3072268.5</v>
      </c>
      <c r="D134" s="237"/>
      <c r="E134" s="237"/>
      <c r="F134" s="237"/>
      <c r="G134" s="237"/>
    </row>
    <row r="135" spans="1:37" ht="14.25" x14ac:dyDescent="0.2">
      <c r="A135" s="299" t="s">
        <v>255</v>
      </c>
      <c r="B135" s="299">
        <f>6214+11647</f>
        <v>17861</v>
      </c>
      <c r="C135" s="264">
        <f>('Všeobecné predpoklady'!$C$44+'Všeobecné predpoklady'!$C$45*'Všeobecné predpoklady'!$C$46)*B135</f>
        <v>6313863.5</v>
      </c>
      <c r="D135" s="237"/>
      <c r="E135" s="237"/>
      <c r="F135" s="237"/>
      <c r="G135" s="237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</row>
    <row r="136" spans="1:37" ht="14.25" x14ac:dyDescent="0.2">
      <c r="A136" s="299" t="s">
        <v>218</v>
      </c>
      <c r="B136" s="299">
        <v>5022</v>
      </c>
      <c r="C136" s="264">
        <f>('Všeobecné predpoklady'!$C$44+'Všeobecné predpoklady'!$C$45*'Všeobecné predpoklady'!$C$46)*B136</f>
        <v>1775277</v>
      </c>
      <c r="D136" s="237"/>
      <c r="E136" s="237"/>
      <c r="F136" s="237"/>
      <c r="G136" s="237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</row>
    <row r="137" spans="1:37" ht="14.25" x14ac:dyDescent="0.2">
      <c r="A137" s="299" t="s">
        <v>261</v>
      </c>
      <c r="B137" s="299">
        <v>594</v>
      </c>
      <c r="C137" s="264">
        <f>('Všeobecné predpoklady'!$C$44+'Všeobecné predpoklady'!$C$45*'Všeobecné predpoklady'!$C$46)*B137</f>
        <v>209979</v>
      </c>
      <c r="D137" s="237"/>
      <c r="E137" s="237"/>
      <c r="F137" s="237"/>
      <c r="G137" s="237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</row>
    <row r="138" spans="1:37" ht="14.25" x14ac:dyDescent="0.2">
      <c r="A138" s="262"/>
      <c r="B138" s="261"/>
      <c r="C138" s="258"/>
      <c r="D138" s="237"/>
      <c r="E138" s="237"/>
      <c r="F138" s="237"/>
      <c r="G138" s="237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</row>
    <row r="139" spans="1:37" ht="15" x14ac:dyDescent="0.25">
      <c r="A139" s="300" t="s">
        <v>262</v>
      </c>
      <c r="B139" s="300">
        <f>SUM(B134:B138)</f>
        <v>32168</v>
      </c>
      <c r="C139" s="303">
        <f>SUM(C133:C138)</f>
        <v>11371388</v>
      </c>
      <c r="D139" s="237"/>
      <c r="E139" s="237"/>
      <c r="F139" s="237"/>
      <c r="G139" s="237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</row>
    <row r="140" spans="1:37" ht="14.25" x14ac:dyDescent="0.2">
      <c r="C140" s="35"/>
      <c r="D140" s="237"/>
      <c r="E140" s="237"/>
      <c r="F140" s="237"/>
      <c r="G140" s="237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</row>
    <row r="141" spans="1:37" ht="14.25" x14ac:dyDescent="0.2">
      <c r="C141" s="35"/>
      <c r="D141" s="237"/>
      <c r="E141" s="237"/>
      <c r="F141" s="237"/>
      <c r="G141" s="237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</row>
    <row r="142" spans="1:37" ht="14.25" x14ac:dyDescent="0.2">
      <c r="A142" s="262"/>
      <c r="B142" s="261"/>
      <c r="C142" s="258"/>
      <c r="D142" s="237"/>
      <c r="E142" s="237"/>
      <c r="F142" s="237"/>
      <c r="G142" s="237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</row>
    <row r="143" spans="1:37" x14ac:dyDescent="0.2">
      <c r="E143" s="276"/>
      <c r="F143" s="276"/>
      <c r="G143" s="276"/>
      <c r="H143" s="276"/>
      <c r="I143" s="276"/>
      <c r="J143" s="276"/>
      <c r="K143" s="276"/>
      <c r="L143" s="276"/>
      <c r="M143" s="276"/>
      <c r="N143" s="40"/>
      <c r="O143" s="277"/>
      <c r="P143" s="277"/>
      <c r="Q143" s="277"/>
      <c r="R143" s="277"/>
      <c r="S143" s="277"/>
      <c r="T143" s="277"/>
      <c r="U143" s="277"/>
      <c r="V143" s="277"/>
      <c r="W143" s="277"/>
      <c r="X143" s="277"/>
      <c r="Y143" s="277"/>
      <c r="Z143" s="277"/>
      <c r="AA143" s="277"/>
      <c r="AB143" s="277"/>
      <c r="AC143" s="277"/>
      <c r="AD143" s="277"/>
      <c r="AE143" s="277"/>
      <c r="AF143" s="277"/>
      <c r="AG143" s="277"/>
      <c r="AH143" s="277"/>
      <c r="AI143" s="277"/>
      <c r="AJ143" s="277"/>
      <c r="AK143" s="277"/>
    </row>
    <row r="144" spans="1:37" ht="14.25" x14ac:dyDescent="0.2">
      <c r="C144" s="35"/>
      <c r="D144" s="237"/>
      <c r="E144" s="276"/>
      <c r="F144" s="276"/>
      <c r="G144" s="276"/>
      <c r="H144" s="276"/>
      <c r="I144" s="276"/>
      <c r="J144" s="276"/>
      <c r="K144" s="276"/>
      <c r="L144" s="276"/>
      <c r="M144" s="276"/>
      <c r="N144" s="40"/>
      <c r="O144" s="277"/>
      <c r="P144" s="277"/>
      <c r="Q144" s="277"/>
      <c r="R144" s="277"/>
      <c r="S144" s="277"/>
      <c r="T144" s="277"/>
      <c r="U144" s="277"/>
      <c r="V144" s="277"/>
      <c r="W144" s="277"/>
      <c r="X144" s="277"/>
      <c r="Y144" s="277"/>
      <c r="Z144" s="277"/>
      <c r="AA144" s="277"/>
      <c r="AB144" s="277"/>
      <c r="AC144" s="277"/>
      <c r="AD144" s="277"/>
      <c r="AE144" s="277"/>
      <c r="AF144" s="277"/>
      <c r="AG144" s="277"/>
      <c r="AH144" s="277"/>
      <c r="AI144" s="277"/>
      <c r="AJ144" s="277"/>
      <c r="AK144" s="277"/>
    </row>
    <row r="145" spans="1:37" ht="12.75" customHeight="1" x14ac:dyDescent="0.2">
      <c r="A145" s="262"/>
      <c r="B145" s="261"/>
      <c r="C145" s="258"/>
      <c r="D145" s="237"/>
      <c r="E145" s="276"/>
      <c r="F145" s="276"/>
      <c r="G145" s="276"/>
      <c r="H145" s="276"/>
      <c r="I145" s="276"/>
      <c r="J145" s="276"/>
      <c r="K145" s="276"/>
      <c r="L145" s="276"/>
      <c r="M145" s="276"/>
      <c r="N145" s="40"/>
      <c r="O145" s="277"/>
      <c r="P145" s="277"/>
      <c r="Q145" s="277"/>
      <c r="R145" s="277"/>
      <c r="S145" s="277"/>
      <c r="T145" s="277"/>
      <c r="U145" s="277"/>
      <c r="V145" s="277"/>
      <c r="W145" s="277"/>
      <c r="X145" s="277"/>
      <c r="Y145" s="277"/>
      <c r="Z145" s="277"/>
      <c r="AA145" s="277"/>
      <c r="AB145" s="277"/>
      <c r="AC145" s="277"/>
      <c r="AD145" s="277"/>
      <c r="AE145" s="277"/>
      <c r="AF145" s="277"/>
      <c r="AG145" s="277"/>
      <c r="AH145" s="277"/>
      <c r="AI145" s="277"/>
      <c r="AJ145" s="277"/>
      <c r="AK145" s="277"/>
    </row>
    <row r="146" spans="1:37" x14ac:dyDescent="0.2">
      <c r="E146" s="276"/>
      <c r="F146" s="276"/>
      <c r="G146" s="276"/>
      <c r="H146" s="276"/>
      <c r="I146" s="276"/>
      <c r="J146" s="276"/>
      <c r="K146" s="276"/>
      <c r="L146" s="276"/>
      <c r="M146" s="276"/>
      <c r="N146" s="40"/>
      <c r="O146" s="277"/>
      <c r="P146" s="277"/>
      <c r="Q146" s="277"/>
      <c r="R146" s="277"/>
      <c r="S146" s="277"/>
      <c r="T146" s="277"/>
      <c r="U146" s="277"/>
      <c r="V146" s="277"/>
      <c r="W146" s="277"/>
      <c r="X146" s="277"/>
      <c r="Y146" s="277"/>
      <c r="Z146" s="277"/>
      <c r="AA146" s="277"/>
      <c r="AB146" s="277"/>
      <c r="AC146" s="277"/>
      <c r="AD146" s="277"/>
      <c r="AE146" s="277"/>
      <c r="AF146" s="277"/>
      <c r="AG146" s="277"/>
      <c r="AH146" s="277"/>
      <c r="AI146" s="277"/>
      <c r="AJ146" s="277"/>
      <c r="AK146" s="277"/>
    </row>
    <row r="147" spans="1:37" ht="14.25" x14ac:dyDescent="0.2">
      <c r="C147" s="35"/>
      <c r="D147" s="237"/>
      <c r="E147" s="276"/>
      <c r="F147" s="276"/>
      <c r="G147" s="276"/>
      <c r="H147" s="276"/>
      <c r="I147" s="276"/>
      <c r="J147" s="276"/>
      <c r="K147" s="276"/>
      <c r="L147" s="276"/>
      <c r="M147" s="276"/>
      <c r="N147" s="40"/>
      <c r="O147" s="277"/>
      <c r="P147" s="277"/>
      <c r="Q147" s="277"/>
      <c r="R147" s="277"/>
      <c r="S147" s="277"/>
      <c r="T147" s="277"/>
      <c r="U147" s="277"/>
      <c r="V147" s="277"/>
      <c r="W147" s="277"/>
      <c r="X147" s="277"/>
      <c r="Y147" s="277"/>
      <c r="Z147" s="277"/>
      <c r="AA147" s="277"/>
      <c r="AB147" s="277"/>
      <c r="AC147" s="277"/>
      <c r="AD147" s="277"/>
      <c r="AE147" s="277"/>
      <c r="AF147" s="277"/>
      <c r="AG147" s="277"/>
      <c r="AH147" s="277"/>
      <c r="AI147" s="277"/>
      <c r="AJ147" s="277"/>
      <c r="AK147" s="277"/>
    </row>
    <row r="148" spans="1:37" ht="14.25" x14ac:dyDescent="0.2">
      <c r="A148" s="262"/>
      <c r="B148" s="261"/>
      <c r="C148" s="258"/>
      <c r="D148" s="237"/>
      <c r="E148" s="276"/>
      <c r="F148" s="276"/>
      <c r="G148" s="276"/>
      <c r="H148" s="276"/>
      <c r="I148" s="276"/>
      <c r="J148" s="276"/>
      <c r="K148" s="276"/>
      <c r="L148" s="276"/>
      <c r="M148" s="276"/>
      <c r="N148" s="40"/>
      <c r="O148" s="277"/>
      <c r="P148" s="277"/>
      <c r="Q148" s="277"/>
      <c r="R148" s="277"/>
      <c r="S148" s="277"/>
      <c r="T148" s="277"/>
      <c r="U148" s="277"/>
      <c r="V148" s="277"/>
      <c r="W148" s="277"/>
      <c r="X148" s="277"/>
      <c r="Y148" s="277"/>
      <c r="Z148" s="277"/>
      <c r="AA148" s="277"/>
      <c r="AB148" s="277"/>
      <c r="AC148" s="277"/>
      <c r="AD148" s="277"/>
      <c r="AE148" s="277"/>
      <c r="AF148" s="277"/>
      <c r="AG148" s="277"/>
      <c r="AH148" s="277"/>
      <c r="AI148" s="277"/>
      <c r="AJ148" s="277"/>
      <c r="AK148" s="277"/>
    </row>
    <row r="149" spans="1:37" x14ac:dyDescent="0.2">
      <c r="E149" s="276"/>
      <c r="G149" s="276"/>
      <c r="H149" s="276"/>
      <c r="I149" s="276"/>
      <c r="J149" s="276"/>
      <c r="K149" s="276"/>
      <c r="L149" s="276"/>
      <c r="M149" s="276"/>
      <c r="N149" s="40"/>
      <c r="O149" s="277"/>
      <c r="P149" s="277"/>
      <c r="Q149" s="277"/>
      <c r="R149" s="277"/>
      <c r="S149" s="277"/>
      <c r="T149" s="277"/>
      <c r="U149" s="277"/>
      <c r="V149" s="277"/>
      <c r="W149" s="277"/>
      <c r="X149" s="277"/>
      <c r="Y149" s="277"/>
      <c r="Z149" s="277"/>
      <c r="AA149" s="277"/>
      <c r="AB149" s="277"/>
      <c r="AC149" s="277"/>
      <c r="AD149" s="277"/>
      <c r="AE149" s="277"/>
      <c r="AF149" s="277"/>
      <c r="AG149" s="277"/>
      <c r="AH149" s="277"/>
      <c r="AI149" s="277"/>
      <c r="AJ149" s="277"/>
      <c r="AK149" s="277"/>
    </row>
    <row r="150" spans="1:37" ht="14.25" x14ac:dyDescent="0.2">
      <c r="C150" s="35"/>
      <c r="D150" s="237"/>
    </row>
    <row r="151" spans="1:37" ht="14.25" x14ac:dyDescent="0.2">
      <c r="A151" s="262"/>
      <c r="B151" s="261"/>
      <c r="C151" s="258"/>
      <c r="D151" s="237"/>
    </row>
    <row r="153" spans="1:37" ht="14.25" x14ac:dyDescent="0.2">
      <c r="C153" s="35"/>
      <c r="D153" s="237"/>
    </row>
    <row r="154" spans="1:37" ht="14.25" x14ac:dyDescent="0.2">
      <c r="A154" s="262"/>
      <c r="B154" s="261"/>
      <c r="C154" s="258"/>
      <c r="D154" s="237"/>
    </row>
    <row r="156" spans="1:37" ht="14.25" x14ac:dyDescent="0.2">
      <c r="C156" s="35"/>
      <c r="D156" s="237"/>
    </row>
    <row r="157" spans="1:37" ht="14.25" x14ac:dyDescent="0.2">
      <c r="A157" s="262"/>
      <c r="B157" s="261"/>
      <c r="C157" s="258"/>
      <c r="D157" s="237"/>
    </row>
    <row r="175" spans="4:9" x14ac:dyDescent="0.2">
      <c r="D175" s="35"/>
      <c r="F175" s="272"/>
      <c r="G175" s="273"/>
      <c r="H175" s="272"/>
      <c r="I175" s="272"/>
    </row>
    <row r="182" spans="4:37" x14ac:dyDescent="0.2">
      <c r="F182" s="276"/>
      <c r="G182" s="276"/>
      <c r="H182" s="276"/>
      <c r="I182" s="276"/>
      <c r="O182" s="84"/>
      <c r="P182" s="84"/>
      <c r="Q182" s="84"/>
      <c r="R182" s="84"/>
      <c r="S182" s="84"/>
      <c r="T182" s="84"/>
      <c r="U182" s="84"/>
      <c r="V182" s="84"/>
      <c r="W182" s="84"/>
      <c r="X182" s="84"/>
      <c r="Y182" s="84"/>
      <c r="Z182" s="84"/>
      <c r="AA182" s="84"/>
      <c r="AB182" s="84"/>
      <c r="AC182" s="84"/>
      <c r="AD182" s="84"/>
      <c r="AE182" s="84"/>
      <c r="AF182" s="84"/>
      <c r="AG182" s="84"/>
      <c r="AH182" s="84"/>
      <c r="AI182" s="84"/>
      <c r="AJ182" s="84"/>
      <c r="AK182" s="84"/>
    </row>
    <row r="190" spans="4:37" ht="14.25" x14ac:dyDescent="0.2">
      <c r="D190" s="266"/>
      <c r="E190" s="266"/>
      <c r="F190" s="266"/>
      <c r="G190" s="266"/>
    </row>
    <row r="191" spans="4:37" ht="14.25" x14ac:dyDescent="0.2">
      <c r="D191" s="266"/>
      <c r="E191" s="266"/>
      <c r="F191" s="266"/>
      <c r="G191" s="266"/>
    </row>
    <row r="192" spans="4:37" ht="14.25" x14ac:dyDescent="0.2">
      <c r="D192" s="266"/>
      <c r="E192" s="266"/>
      <c r="F192" s="266"/>
      <c r="G192" s="266"/>
    </row>
    <row r="193" spans="1:38" ht="14.25" x14ac:dyDescent="0.2">
      <c r="D193" s="266"/>
      <c r="E193" s="266"/>
      <c r="F193" s="266"/>
      <c r="G193" s="266"/>
    </row>
    <row r="194" spans="1:38" ht="14.25" x14ac:dyDescent="0.2">
      <c r="D194" s="266"/>
      <c r="E194" s="266"/>
      <c r="F194" s="266"/>
      <c r="G194" s="266"/>
      <c r="AL194" s="71"/>
    </row>
    <row r="195" spans="1:38" ht="14.25" x14ac:dyDescent="0.2">
      <c r="D195" s="266"/>
      <c r="E195" s="266"/>
      <c r="F195" s="266"/>
      <c r="G195" s="266"/>
      <c r="AL195" s="71"/>
    </row>
    <row r="196" spans="1:38" ht="14.25" x14ac:dyDescent="0.2">
      <c r="D196" s="266"/>
      <c r="E196" s="266"/>
      <c r="F196" s="266"/>
      <c r="G196" s="266"/>
      <c r="AL196" s="71"/>
    </row>
    <row r="197" spans="1:38" ht="14.25" x14ac:dyDescent="0.2">
      <c r="D197" s="266"/>
      <c r="E197" s="266"/>
      <c r="F197" s="266"/>
      <c r="G197" s="266"/>
      <c r="AL197" s="71"/>
    </row>
    <row r="198" spans="1:38" x14ac:dyDescent="0.2">
      <c r="AL198" s="71"/>
    </row>
    <row r="203" spans="1:38" x14ac:dyDescent="0.2">
      <c r="A203" s="68"/>
    </row>
    <row r="204" spans="1:38" x14ac:dyDescent="0.2">
      <c r="A204" s="68"/>
    </row>
    <row r="205" spans="1:38" x14ac:dyDescent="0.2">
      <c r="A205" s="68"/>
    </row>
  </sheetData>
  <mergeCells count="28">
    <mergeCell ref="B32:D32"/>
    <mergeCell ref="B33:D33"/>
    <mergeCell ref="A63:A64"/>
    <mergeCell ref="A94:A95"/>
    <mergeCell ref="B94:C94"/>
    <mergeCell ref="B63:C63"/>
    <mergeCell ref="B39:D39"/>
    <mergeCell ref="B40:D40"/>
    <mergeCell ref="B44:D44"/>
    <mergeCell ref="B48:D48"/>
    <mergeCell ref="B49:D49"/>
    <mergeCell ref="B56:D56"/>
    <mergeCell ref="O5:Q5"/>
    <mergeCell ref="B8:D8"/>
    <mergeCell ref="B9:D9"/>
    <mergeCell ref="B30:D30"/>
    <mergeCell ref="B31:D31"/>
    <mergeCell ref="E24:G24"/>
    <mergeCell ref="B24:D24"/>
    <mergeCell ref="B25:D25"/>
    <mergeCell ref="B10:D10"/>
    <mergeCell ref="B11:D11"/>
    <mergeCell ref="B14:D14"/>
    <mergeCell ref="B15:D15"/>
    <mergeCell ref="B16:D16"/>
    <mergeCell ref="B17:D17"/>
    <mergeCell ref="B21:D21"/>
    <mergeCell ref="B22:D22"/>
  </mergeCells>
  <phoneticPr fontId="24" type="noConversion"/>
  <printOptions headings="1"/>
  <pageMargins left="0.74803149606299213" right="0.74803149606299213" top="0.98425196850393704" bottom="0.98425196850393704" header="0.51181102362204722" footer="0.51181102362204722"/>
  <pageSetup paperSize="9" scale="45" fitToHeight="0" orientation="landscape" cellComments="asDisplayed" r:id="rId1"/>
  <headerFooter alignWithMargins="0">
    <oddHeader>&amp;LDoprava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48"/>
  <sheetViews>
    <sheetView showGridLines="0" topLeftCell="A13" zoomScaleNormal="100" workbookViewId="0">
      <selection activeCell="H60" sqref="H60"/>
    </sheetView>
  </sheetViews>
  <sheetFormatPr defaultColWidth="9.140625" defaultRowHeight="12.75" x14ac:dyDescent="0.2"/>
  <cols>
    <col min="1" max="1" width="16.42578125" style="100" bestFit="1" customWidth="1"/>
    <col min="2" max="2" width="53.140625" style="100" customWidth="1"/>
    <col min="3" max="3" width="19.7109375" style="100" customWidth="1"/>
    <col min="4" max="4" width="18.42578125" style="100" customWidth="1"/>
    <col min="5" max="5" width="17.42578125" style="100" customWidth="1"/>
    <col min="6" max="6" width="19" style="100" customWidth="1"/>
    <col min="7" max="7" width="14.85546875" style="100" bestFit="1" customWidth="1"/>
    <col min="8" max="8" width="14.85546875" style="100" customWidth="1"/>
    <col min="9" max="10" width="14.85546875" style="100" bestFit="1" customWidth="1"/>
    <col min="11" max="12" width="16.42578125" style="100" bestFit="1" customWidth="1"/>
    <col min="13" max="16384" width="9.140625" style="100"/>
  </cols>
  <sheetData>
    <row r="1" spans="1:12" x14ac:dyDescent="0.2">
      <c r="B1" s="107"/>
      <c r="C1" s="139" t="s">
        <v>442</v>
      </c>
      <c r="D1" s="367">
        <v>42370</v>
      </c>
    </row>
    <row r="2" spans="1:12" x14ac:dyDescent="0.2">
      <c r="A2" s="118"/>
      <c r="B2" s="233" t="s">
        <v>172</v>
      </c>
      <c r="C2" s="139" t="s">
        <v>443</v>
      </c>
      <c r="D2" s="367">
        <v>45291</v>
      </c>
    </row>
    <row r="4" spans="1:12" x14ac:dyDescent="0.2">
      <c r="B4" s="107" t="s">
        <v>441</v>
      </c>
      <c r="C4" s="132"/>
      <c r="D4" s="102">
        <v>1</v>
      </c>
      <c r="E4" s="102">
        <v>2</v>
      </c>
      <c r="F4" s="102">
        <v>3</v>
      </c>
      <c r="G4" s="102">
        <v>4</v>
      </c>
      <c r="H4" s="102">
        <v>5</v>
      </c>
      <c r="I4" s="102">
        <v>6</v>
      </c>
      <c r="J4" s="102">
        <v>7</v>
      </c>
      <c r="K4" s="102">
        <v>8</v>
      </c>
    </row>
    <row r="5" spans="1:12" x14ac:dyDescent="0.2">
      <c r="C5" s="132" t="s">
        <v>74</v>
      </c>
      <c r="D5" s="102">
        <v>2016</v>
      </c>
      <c r="E5" s="102">
        <f>$D$5+D4</f>
        <v>2017</v>
      </c>
      <c r="F5" s="102">
        <f t="shared" ref="F5:K5" si="0">$D$5+E4</f>
        <v>2018</v>
      </c>
      <c r="G5" s="102">
        <f t="shared" si="0"/>
        <v>2019</v>
      </c>
      <c r="H5" s="102">
        <f t="shared" si="0"/>
        <v>2020</v>
      </c>
      <c r="I5" s="102">
        <f t="shared" si="0"/>
        <v>2021</v>
      </c>
      <c r="J5" s="102">
        <f t="shared" si="0"/>
        <v>2022</v>
      </c>
      <c r="K5" s="102">
        <f t="shared" si="0"/>
        <v>2023</v>
      </c>
    </row>
    <row r="6" spans="1:12" x14ac:dyDescent="0.2">
      <c r="B6" s="101" t="s">
        <v>73</v>
      </c>
      <c r="C6" s="317">
        <f>SUM(D6:K6)</f>
        <v>96</v>
      </c>
      <c r="D6" s="106">
        <v>12</v>
      </c>
      <c r="E6" s="106">
        <v>12</v>
      </c>
      <c r="F6" s="106">
        <v>12</v>
      </c>
      <c r="G6" s="106">
        <v>12</v>
      </c>
      <c r="H6" s="106">
        <v>12</v>
      </c>
      <c r="I6" s="106">
        <v>12</v>
      </c>
      <c r="J6" s="106">
        <v>12</v>
      </c>
      <c r="K6" s="106">
        <v>12</v>
      </c>
    </row>
    <row r="9" spans="1:12" s="99" customFormat="1" x14ac:dyDescent="0.2">
      <c r="B9" s="108" t="s">
        <v>335</v>
      </c>
      <c r="C9" s="133" t="s">
        <v>28</v>
      </c>
      <c r="D9" s="100"/>
      <c r="E9" s="100"/>
      <c r="F9" s="100"/>
      <c r="G9" s="100"/>
      <c r="H9" s="100"/>
      <c r="I9" s="100"/>
      <c r="J9" s="100"/>
      <c r="K9" s="100"/>
    </row>
    <row r="10" spans="1:12" s="99" customFormat="1" x14ac:dyDescent="0.2">
      <c r="C10" s="134"/>
      <c r="D10" s="100"/>
      <c r="E10" s="100"/>
      <c r="F10" s="100"/>
      <c r="G10" s="100"/>
      <c r="H10" s="100"/>
      <c r="I10" s="100"/>
      <c r="J10" s="100"/>
      <c r="K10" s="100"/>
    </row>
    <row r="11" spans="1:12" x14ac:dyDescent="0.2">
      <c r="B11" s="146" t="s">
        <v>75</v>
      </c>
      <c r="C11" s="191">
        <f>SUM(D11:K11)</f>
        <v>101839773.76109999</v>
      </c>
      <c r="D11" s="192">
        <v>50919886.880549997</v>
      </c>
      <c r="E11" s="192">
        <v>50919886.880549997</v>
      </c>
      <c r="F11" s="192"/>
      <c r="G11" s="192"/>
      <c r="H11" s="192"/>
      <c r="I11" s="192"/>
      <c r="J11" s="192"/>
      <c r="K11" s="192"/>
    </row>
    <row r="12" spans="1:12" x14ac:dyDescent="0.2">
      <c r="B12" s="146" t="s">
        <v>356</v>
      </c>
      <c r="C12" s="191">
        <f t="shared" ref="C12:C23" si="1">SUM(D12:K12)</f>
        <v>600000</v>
      </c>
      <c r="D12" s="192">
        <v>300000</v>
      </c>
      <c r="E12" s="192">
        <v>300000</v>
      </c>
      <c r="F12" s="192"/>
      <c r="G12" s="192"/>
      <c r="H12" s="192"/>
      <c r="I12" s="192"/>
      <c r="J12" s="192"/>
      <c r="K12" s="192"/>
    </row>
    <row r="13" spans="1:12" x14ac:dyDescent="0.2">
      <c r="B13" s="145" t="s">
        <v>358</v>
      </c>
      <c r="C13" s="191"/>
      <c r="D13" s="465"/>
      <c r="E13" s="465"/>
      <c r="F13" s="465"/>
      <c r="G13" s="465"/>
      <c r="H13" s="465"/>
      <c r="I13" s="465"/>
      <c r="J13" s="465"/>
      <c r="K13" s="465"/>
      <c r="L13" s="195"/>
    </row>
    <row r="14" spans="1:12" x14ac:dyDescent="0.2">
      <c r="B14" s="244" t="s">
        <v>183</v>
      </c>
      <c r="C14" s="191">
        <f t="shared" si="1"/>
        <v>224777650</v>
      </c>
      <c r="D14" s="192">
        <v>0</v>
      </c>
      <c r="E14" s="192">
        <v>0</v>
      </c>
      <c r="F14" s="192">
        <v>13027536.999999998</v>
      </c>
      <c r="G14" s="192">
        <v>13572344.999999998</v>
      </c>
      <c r="H14" s="192">
        <v>11789098</v>
      </c>
      <c r="I14" s="192">
        <v>38458742.5</v>
      </c>
      <c r="J14" s="192">
        <v>60640635</v>
      </c>
      <c r="K14" s="192">
        <v>87289292.5</v>
      </c>
      <c r="L14" s="195"/>
    </row>
    <row r="15" spans="1:12" x14ac:dyDescent="0.2">
      <c r="B15" s="244" t="s">
        <v>184</v>
      </c>
      <c r="C15" s="191">
        <f t="shared" si="1"/>
        <v>71557162</v>
      </c>
      <c r="D15" s="192">
        <v>0</v>
      </c>
      <c r="E15" s="192">
        <v>0</v>
      </c>
      <c r="F15" s="192">
        <v>3813388.4999999995</v>
      </c>
      <c r="G15" s="192">
        <v>4012708.4999999995</v>
      </c>
      <c r="H15" s="192">
        <v>3496413</v>
      </c>
      <c r="I15" s="192">
        <v>12416890.4</v>
      </c>
      <c r="J15" s="192">
        <v>19550235.599999998</v>
      </c>
      <c r="K15" s="192">
        <v>28267525.999999996</v>
      </c>
      <c r="L15" s="195"/>
    </row>
    <row r="16" spans="1:12" x14ac:dyDescent="0.2">
      <c r="B16" s="145" t="s">
        <v>357</v>
      </c>
      <c r="C16" s="191"/>
      <c r="D16" s="192"/>
      <c r="E16" s="192"/>
      <c r="F16" s="192"/>
      <c r="G16" s="192"/>
      <c r="H16" s="192"/>
      <c r="I16" s="192"/>
      <c r="J16" s="192"/>
      <c r="K16" s="192"/>
      <c r="L16" s="195"/>
    </row>
    <row r="17" spans="1:12" x14ac:dyDescent="0.2">
      <c r="B17" s="244" t="s">
        <v>186</v>
      </c>
      <c r="C17" s="191">
        <f>SUM(D17:K17)</f>
        <v>243476230</v>
      </c>
      <c r="D17" s="192">
        <v>0</v>
      </c>
      <c r="E17" s="192">
        <v>0</v>
      </c>
      <c r="F17" s="192">
        <v>10360330.000000002</v>
      </c>
      <c r="G17" s="192">
        <v>12696085.000000002</v>
      </c>
      <c r="H17" s="192">
        <v>11091170.000000002</v>
      </c>
      <c r="I17" s="192">
        <v>44564121</v>
      </c>
      <c r="J17" s="192">
        <v>67974959</v>
      </c>
      <c r="K17" s="192">
        <v>96789565</v>
      </c>
      <c r="L17" s="195"/>
    </row>
    <row r="18" spans="1:12" x14ac:dyDescent="0.2">
      <c r="B18" s="244" t="s">
        <v>187</v>
      </c>
      <c r="C18" s="191">
        <f t="shared" si="1"/>
        <v>412342450</v>
      </c>
      <c r="D18" s="192">
        <v>0</v>
      </c>
      <c r="E18" s="192">
        <v>0</v>
      </c>
      <c r="F18" s="192">
        <v>18646980</v>
      </c>
      <c r="G18" s="192">
        <v>23305210</v>
      </c>
      <c r="H18" s="192">
        <v>20507460</v>
      </c>
      <c r="I18" s="192">
        <v>74462217.5</v>
      </c>
      <c r="J18" s="192">
        <v>113115344.99999999</v>
      </c>
      <c r="K18" s="192">
        <v>162305237.5</v>
      </c>
      <c r="L18" s="195"/>
    </row>
    <row r="19" spans="1:12" x14ac:dyDescent="0.2">
      <c r="B19" s="244" t="s">
        <v>188</v>
      </c>
      <c r="C19" s="191">
        <f t="shared" si="1"/>
        <v>291408310.00000006</v>
      </c>
      <c r="D19" s="192">
        <v>0</v>
      </c>
      <c r="E19" s="192">
        <v>0</v>
      </c>
      <c r="F19" s="192">
        <v>18331047</v>
      </c>
      <c r="G19" s="192">
        <v>29434121.500000007</v>
      </c>
      <c r="H19" s="192">
        <v>27988527.000000004</v>
      </c>
      <c r="I19" s="192">
        <v>45142313.500000007</v>
      </c>
      <c r="J19" s="192">
        <v>67682366</v>
      </c>
      <c r="K19" s="192">
        <v>102829935.00000001</v>
      </c>
      <c r="L19" s="195"/>
    </row>
    <row r="20" spans="1:12" x14ac:dyDescent="0.2">
      <c r="B20" s="244" t="s">
        <v>189</v>
      </c>
      <c r="C20" s="191">
        <f t="shared" si="1"/>
        <v>143223669.99999997</v>
      </c>
      <c r="D20" s="192">
        <v>0</v>
      </c>
      <c r="E20" s="192">
        <v>0</v>
      </c>
      <c r="F20" s="192">
        <v>4189598</v>
      </c>
      <c r="G20" s="192">
        <v>5051021</v>
      </c>
      <c r="H20" s="192">
        <v>4385386</v>
      </c>
      <c r="I20" s="192">
        <v>26820408.749999996</v>
      </c>
      <c r="J20" s="192">
        <v>40153079.999999985</v>
      </c>
      <c r="K20" s="192">
        <v>62624176.249999993</v>
      </c>
      <c r="L20" s="195"/>
    </row>
    <row r="21" spans="1:12" x14ac:dyDescent="0.2">
      <c r="B21" s="244" t="s">
        <v>190</v>
      </c>
      <c r="C21" s="191">
        <f t="shared" si="1"/>
        <v>225763820</v>
      </c>
      <c r="D21" s="192">
        <v>0</v>
      </c>
      <c r="E21" s="192">
        <v>0</v>
      </c>
      <c r="F21" s="192">
        <v>10034268</v>
      </c>
      <c r="G21" s="192">
        <v>13751526</v>
      </c>
      <c r="H21" s="192">
        <v>12488124</v>
      </c>
      <c r="I21" s="192">
        <v>40180522</v>
      </c>
      <c r="J21" s="192">
        <v>61555230</v>
      </c>
      <c r="K21" s="192">
        <v>87754150</v>
      </c>
      <c r="L21" s="195"/>
    </row>
    <row r="22" spans="1:12" x14ac:dyDescent="0.2">
      <c r="A22" s="195"/>
      <c r="B22" s="244" t="s">
        <v>191</v>
      </c>
      <c r="C22" s="191">
        <f t="shared" si="1"/>
        <v>76335844.999999985</v>
      </c>
      <c r="D22" s="192">
        <v>0</v>
      </c>
      <c r="E22" s="192">
        <v>0</v>
      </c>
      <c r="F22" s="192">
        <v>3979667</v>
      </c>
      <c r="G22" s="192">
        <v>4665721.5</v>
      </c>
      <c r="H22" s="192">
        <v>4006999</v>
      </c>
      <c r="I22" s="192">
        <v>13671002.249999998</v>
      </c>
      <c r="J22" s="192">
        <v>20536751.499999993</v>
      </c>
      <c r="K22" s="192">
        <v>29475703.749999996</v>
      </c>
      <c r="L22" s="195"/>
    </row>
    <row r="23" spans="1:12" x14ac:dyDescent="0.2">
      <c r="B23" s="244" t="s">
        <v>185</v>
      </c>
      <c r="C23" s="191">
        <f t="shared" si="1"/>
        <v>347910338.222</v>
      </c>
      <c r="D23" s="192">
        <v>0</v>
      </c>
      <c r="E23" s="192">
        <v>0</v>
      </c>
      <c r="F23" s="192">
        <v>16497154.237999998</v>
      </c>
      <c r="G23" s="192">
        <v>21936680.130999997</v>
      </c>
      <c r="H23" s="192">
        <v>19725154.461999997</v>
      </c>
      <c r="I23" s="192">
        <v>61391246.642400004</v>
      </c>
      <c r="J23" s="192">
        <v>92948972.032599986</v>
      </c>
      <c r="K23" s="192">
        <v>135411130.71599999</v>
      </c>
      <c r="L23" s="195"/>
    </row>
    <row r="24" spans="1:12" x14ac:dyDescent="0.2">
      <c r="B24" s="145" t="s">
        <v>77</v>
      </c>
      <c r="C24" s="191">
        <f>SUM(D24:K24)</f>
        <v>40735909.504440002</v>
      </c>
      <c r="D24" s="192"/>
      <c r="E24" s="192">
        <v>0</v>
      </c>
      <c r="F24" s="192">
        <v>6789318.25074</v>
      </c>
      <c r="G24" s="192">
        <v>6789318.25074</v>
      </c>
      <c r="H24" s="192">
        <v>6789318.25074</v>
      </c>
      <c r="I24" s="192">
        <v>6789318.25074</v>
      </c>
      <c r="J24" s="192">
        <v>6789318.25074</v>
      </c>
      <c r="K24" s="192">
        <v>6789318.25074</v>
      </c>
      <c r="L24" s="195"/>
    </row>
    <row r="25" spans="1:12" x14ac:dyDescent="0.2">
      <c r="B25" s="145" t="s">
        <v>408</v>
      </c>
      <c r="C25" s="191">
        <f>SUM(D25:K25)</f>
        <v>20000</v>
      </c>
      <c r="D25" s="192">
        <v>0</v>
      </c>
      <c r="E25" s="192">
        <v>0</v>
      </c>
      <c r="F25" s="192">
        <v>10000</v>
      </c>
      <c r="G25" s="192">
        <v>0</v>
      </c>
      <c r="H25" s="192">
        <v>0</v>
      </c>
      <c r="I25" s="192">
        <v>0</v>
      </c>
      <c r="J25" s="192">
        <v>0</v>
      </c>
      <c r="K25" s="192">
        <v>10000</v>
      </c>
      <c r="L25" s="195"/>
    </row>
    <row r="26" spans="1:12" ht="25.5" x14ac:dyDescent="0.2">
      <c r="B26" s="216" t="s">
        <v>81</v>
      </c>
      <c r="C26" s="193">
        <f>SUM(D26:K26)</f>
        <v>2179991158.4875402</v>
      </c>
      <c r="D26" s="193">
        <f>SUM(D11:D25)</f>
        <v>51219886.880549997</v>
      </c>
      <c r="E26" s="193">
        <f>SUM(E11:E25)</f>
        <v>51219886.880549997</v>
      </c>
      <c r="F26" s="193">
        <f>SUM(F11:F25)</f>
        <v>105679287.98874001</v>
      </c>
      <c r="G26" s="193">
        <f>SUM(G11:G25)</f>
        <v>135214736.88174</v>
      </c>
      <c r="H26" s="193">
        <f>SUM(H11:H25)</f>
        <v>122267649.71274</v>
      </c>
      <c r="I26" s="193">
        <f t="shared" ref="I26" si="2">SUM(I11:I25)</f>
        <v>363896782.79313999</v>
      </c>
      <c r="J26" s="193">
        <f t="shared" ref="J26" si="3">SUM(J11:J25)</f>
        <v>550946892.38334</v>
      </c>
      <c r="K26" s="193">
        <f>SUM(K11:K25)</f>
        <v>799546034.96674001</v>
      </c>
      <c r="L26" s="195"/>
    </row>
    <row r="27" spans="1:12" x14ac:dyDescent="0.2">
      <c r="B27" s="340" t="s">
        <v>354</v>
      </c>
      <c r="C27" s="191">
        <f>E42</f>
        <v>203679547.52219999</v>
      </c>
      <c r="D27" s="194">
        <v>0</v>
      </c>
      <c r="E27" s="194">
        <v>0</v>
      </c>
      <c r="F27" s="194">
        <v>33946591.253700003</v>
      </c>
      <c r="G27" s="194">
        <v>33946591.253699996</v>
      </c>
      <c r="H27" s="194">
        <v>33946591.253699996</v>
      </c>
      <c r="I27" s="194">
        <v>33946591.253699996</v>
      </c>
      <c r="J27" s="194">
        <v>33946591.253699996</v>
      </c>
      <c r="K27" s="194">
        <v>33946591.253699996</v>
      </c>
      <c r="L27" s="195"/>
    </row>
    <row r="28" spans="1:12" ht="25.5" x14ac:dyDescent="0.2">
      <c r="B28" s="216" t="s">
        <v>82</v>
      </c>
      <c r="C28" s="193">
        <f>SUM(D28:K28)</f>
        <v>2383670706.0097399</v>
      </c>
      <c r="D28" s="193">
        <f>SUM(D26:D27)</f>
        <v>51219886.880549997</v>
      </c>
      <c r="E28" s="193">
        <f>SUM(E26:E27)</f>
        <v>51219886.880549997</v>
      </c>
      <c r="F28" s="193">
        <f>SUM(F26:F27)</f>
        <v>139625879.24244002</v>
      </c>
      <c r="G28" s="193">
        <f>SUM(G26:G27)</f>
        <v>169161328.13543999</v>
      </c>
      <c r="H28" s="193">
        <f t="shared" ref="H28:I28" si="4">SUM(H26:H27)</f>
        <v>156214240.96643999</v>
      </c>
      <c r="I28" s="193">
        <f t="shared" si="4"/>
        <v>397843374.04684001</v>
      </c>
      <c r="J28" s="193">
        <f t="shared" ref="J28" si="5">SUM(J26:J27)</f>
        <v>584893483.63704002</v>
      </c>
      <c r="K28" s="193">
        <f>SUM(K26:K27)</f>
        <v>833492626.22044003</v>
      </c>
      <c r="L28" s="195"/>
    </row>
    <row r="29" spans="1:12" x14ac:dyDescent="0.2">
      <c r="B29" s="190" t="s">
        <v>83</v>
      </c>
      <c r="C29" s="191">
        <f>C47</f>
        <v>476614141.19</v>
      </c>
      <c r="D29" s="194">
        <f>D28/$C$28*$C$29</f>
        <v>10241398.837462801</v>
      </c>
      <c r="E29" s="194">
        <f t="shared" ref="E29:K29" si="6">E28/$C$28*$C$29</f>
        <v>10241398.837462801</v>
      </c>
      <c r="F29" s="194">
        <f t="shared" si="6"/>
        <v>27918146.728595268</v>
      </c>
      <c r="G29" s="194">
        <f t="shared" si="6"/>
        <v>33823749.617999077</v>
      </c>
      <c r="H29" s="194">
        <f t="shared" si="6"/>
        <v>31234983.97331199</v>
      </c>
      <c r="I29" s="194">
        <f t="shared" si="6"/>
        <v>79548646.367721811</v>
      </c>
      <c r="J29" s="194">
        <f t="shared" si="6"/>
        <v>116949251.71017145</v>
      </c>
      <c r="K29" s="194">
        <f t="shared" si="6"/>
        <v>166656565.11727482</v>
      </c>
      <c r="L29" s="195"/>
    </row>
    <row r="30" spans="1:12" x14ac:dyDescent="0.2">
      <c r="B30" s="217" t="s">
        <v>84</v>
      </c>
      <c r="C30" s="193">
        <f>SUM(D30:K30)</f>
        <v>2860284847.1997404</v>
      </c>
      <c r="D30" s="193">
        <f>SUM(D28:D29)</f>
        <v>61461285.718012795</v>
      </c>
      <c r="E30" s="193">
        <f>SUM(E28:E29)</f>
        <v>61461285.718012795</v>
      </c>
      <c r="F30" s="193">
        <f>SUM(F28:F29)</f>
        <v>167544025.97103527</v>
      </c>
      <c r="G30" s="193">
        <f>SUM(G28:G29)</f>
        <v>202985077.75343907</v>
      </c>
      <c r="H30" s="193">
        <f t="shared" ref="H30:I30" si="7">SUM(H28:H29)</f>
        <v>187449224.93975198</v>
      </c>
      <c r="I30" s="193">
        <f t="shared" si="7"/>
        <v>477392020.41456181</v>
      </c>
      <c r="J30" s="193">
        <f t="shared" ref="J30:K30" si="8">SUM(J28:J29)</f>
        <v>701842735.34721148</v>
      </c>
      <c r="K30" s="193">
        <f t="shared" si="8"/>
        <v>1000149191.3377149</v>
      </c>
    </row>
    <row r="31" spans="1:12" x14ac:dyDescent="0.2">
      <c r="C31" s="195"/>
      <c r="D31" s="195"/>
      <c r="E31" s="195"/>
      <c r="F31" s="195"/>
      <c r="G31" s="195"/>
    </row>
    <row r="32" spans="1:12" x14ac:dyDescent="0.2">
      <c r="B32" s="186" t="s">
        <v>85</v>
      </c>
      <c r="C32" s="196">
        <f>SUM(D32:K32)</f>
        <v>2383670706.0097399</v>
      </c>
      <c r="D32" s="194">
        <f>D30-D33</f>
        <v>51219886.880549997</v>
      </c>
      <c r="E32" s="194">
        <f>E30-E33</f>
        <v>51219886.880549997</v>
      </c>
      <c r="F32" s="194">
        <f>F30-F33</f>
        <v>139625879.24244002</v>
      </c>
      <c r="G32" s="194">
        <f>G30-G33</f>
        <v>169161328.13543999</v>
      </c>
      <c r="H32" s="194">
        <f>H30-H33</f>
        <v>156214240.96643999</v>
      </c>
      <c r="I32" s="194">
        <f t="shared" ref="I32" si="9">I30-I33</f>
        <v>397843374.04684001</v>
      </c>
      <c r="J32" s="194">
        <f t="shared" ref="J32:K32" si="10">J30-J33</f>
        <v>584893483.63704002</v>
      </c>
      <c r="K32" s="194">
        <f t="shared" si="10"/>
        <v>833492626.22044015</v>
      </c>
    </row>
    <row r="33" spans="2:11" x14ac:dyDescent="0.2">
      <c r="B33" s="186" t="s">
        <v>86</v>
      </c>
      <c r="C33" s="196">
        <f>SUM(D33:K33)</f>
        <v>476614141.19</v>
      </c>
      <c r="D33" s="192">
        <f>D29+SUM(D39:D45)</f>
        <v>10241398.837462801</v>
      </c>
      <c r="E33" s="192">
        <f>E29</f>
        <v>10241398.837462801</v>
      </c>
      <c r="F33" s="192">
        <f>F29</f>
        <v>27918146.728595268</v>
      </c>
      <c r="G33" s="192">
        <f>G29</f>
        <v>33823749.617999077</v>
      </c>
      <c r="H33" s="192">
        <f t="shared" ref="H33:I33" si="11">H29</f>
        <v>31234983.97331199</v>
      </c>
      <c r="I33" s="192">
        <f t="shared" si="11"/>
        <v>79548646.367721811</v>
      </c>
      <c r="J33" s="192">
        <f t="shared" ref="J33" si="12">J29</f>
        <v>116949251.71017145</v>
      </c>
      <c r="K33" s="192">
        <f>K29</f>
        <v>166656565.11727482</v>
      </c>
    </row>
    <row r="34" spans="2:11" x14ac:dyDescent="0.2">
      <c r="B34" s="189"/>
      <c r="C34" s="195"/>
    </row>
    <row r="35" spans="2:11" x14ac:dyDescent="0.2">
      <c r="C35" s="195"/>
    </row>
    <row r="37" spans="2:11" x14ac:dyDescent="0.2">
      <c r="B37" s="157"/>
    </row>
    <row r="38" spans="2:11" ht="25.5" x14ac:dyDescent="0.2">
      <c r="B38" s="143"/>
      <c r="C38" s="142" t="s">
        <v>87</v>
      </c>
      <c r="D38" s="218" t="s">
        <v>88</v>
      </c>
      <c r="E38" s="218" t="s">
        <v>115</v>
      </c>
      <c r="F38" s="199" t="s">
        <v>83</v>
      </c>
    </row>
    <row r="39" spans="2:11" x14ac:dyDescent="0.2">
      <c r="B39" s="219" t="s">
        <v>75</v>
      </c>
      <c r="C39" s="192">
        <f>SUM(D39:E39)</f>
        <v>101839773.76109999</v>
      </c>
      <c r="D39" s="192">
        <v>0</v>
      </c>
      <c r="E39" s="197">
        <v>101839773.76109999</v>
      </c>
      <c r="F39" s="194">
        <f>ROUND(C39*0.2,2)</f>
        <v>20367954.75</v>
      </c>
    </row>
    <row r="40" spans="2:11" x14ac:dyDescent="0.2">
      <c r="B40" s="219" t="s">
        <v>356</v>
      </c>
      <c r="C40" s="192">
        <f>SUM(D40:E40)</f>
        <v>600000</v>
      </c>
      <c r="D40" s="192">
        <v>0</v>
      </c>
      <c r="E40" s="197">
        <v>600000</v>
      </c>
      <c r="F40" s="194">
        <v>0</v>
      </c>
    </row>
    <row r="41" spans="2:11" x14ac:dyDescent="0.2">
      <c r="B41" s="220" t="s">
        <v>76</v>
      </c>
      <c r="C41" s="192">
        <f>SUM(D41:E41)</f>
        <v>2036795475.2219999</v>
      </c>
      <c r="D41" s="192">
        <v>0</v>
      </c>
      <c r="E41" s="197">
        <v>2036795475.2219999</v>
      </c>
      <c r="F41" s="194">
        <f>ROUND(C41*0.2,2)</f>
        <v>407359095.04000002</v>
      </c>
    </row>
    <row r="42" spans="2:11" x14ac:dyDescent="0.2">
      <c r="B42" s="144" t="s">
        <v>355</v>
      </c>
      <c r="C42" s="192">
        <f t="shared" ref="C42" si="13">SUM(D42:E42)</f>
        <v>203679547.52219999</v>
      </c>
      <c r="D42" s="192">
        <v>0</v>
      </c>
      <c r="E42" s="197">
        <v>203679547.52219999</v>
      </c>
      <c r="F42" s="194">
        <f>ROUND(E42*0.2,2)</f>
        <v>40735909.5</v>
      </c>
      <c r="G42" s="105"/>
    </row>
    <row r="43" spans="2:11" x14ac:dyDescent="0.2">
      <c r="B43" s="220" t="s">
        <v>89</v>
      </c>
      <c r="C43" s="192">
        <f>SUM(D43:E43)</f>
        <v>0</v>
      </c>
      <c r="D43" s="192">
        <v>0</v>
      </c>
      <c r="E43" s="197"/>
      <c r="F43" s="194">
        <v>0</v>
      </c>
    </row>
    <row r="44" spans="2:11" x14ac:dyDescent="0.2">
      <c r="B44" s="144" t="s">
        <v>78</v>
      </c>
      <c r="C44" s="192">
        <f t="shared" ref="C44" si="14">SUM(D44:E44)</f>
        <v>20000</v>
      </c>
      <c r="D44" s="192">
        <v>0</v>
      </c>
      <c r="E44" s="197">
        <v>20000</v>
      </c>
      <c r="F44" s="194">
        <f>ROUND(C44*0.2,2)</f>
        <v>4000</v>
      </c>
    </row>
    <row r="45" spans="2:11" x14ac:dyDescent="0.2">
      <c r="B45" s="220" t="s">
        <v>77</v>
      </c>
      <c r="C45" s="192">
        <f>SUM(D45:E45)</f>
        <v>40735909.504440002</v>
      </c>
      <c r="D45" s="192"/>
      <c r="E45" s="197">
        <v>40735909.504440002</v>
      </c>
      <c r="F45" s="194">
        <f>ROUND(C45*0.2,2)</f>
        <v>8147181.9000000004</v>
      </c>
    </row>
    <row r="46" spans="2:11" x14ac:dyDescent="0.2">
      <c r="B46" s="141" t="s">
        <v>90</v>
      </c>
      <c r="C46" s="198">
        <f>SUM(C39:C45)</f>
        <v>2383670706.0097399</v>
      </c>
      <c r="D46" s="198">
        <f>SUM(D39:D45)</f>
        <v>0</v>
      </c>
      <c r="E46" s="198">
        <f>SUM(E39:E45)</f>
        <v>2383670706.0097399</v>
      </c>
      <c r="F46" s="194"/>
    </row>
    <row r="47" spans="2:11" x14ac:dyDescent="0.2">
      <c r="B47" s="140" t="s">
        <v>83</v>
      </c>
      <c r="C47" s="194">
        <f>D47+E47</f>
        <v>476614141.19</v>
      </c>
      <c r="D47" s="194">
        <f>F47</f>
        <v>476614141.19</v>
      </c>
      <c r="E47" s="194">
        <v>0</v>
      </c>
      <c r="F47" s="194">
        <f>SUM(F39:F45)</f>
        <v>476614141.19</v>
      </c>
    </row>
    <row r="48" spans="2:11" x14ac:dyDescent="0.2">
      <c r="B48" s="141" t="s">
        <v>28</v>
      </c>
      <c r="C48" s="198">
        <f>SUM(C46:C47)</f>
        <v>2860284847.1997399</v>
      </c>
      <c r="D48" s="198">
        <f>SUM(D46:D47)</f>
        <v>476614141.19</v>
      </c>
      <c r="E48" s="198">
        <f>SUM(E46:E47)</f>
        <v>2383670706.0097399</v>
      </c>
      <c r="F48" s="194"/>
    </row>
    <row r="49" spans="2:6" x14ac:dyDescent="0.2">
      <c r="B49" s="189"/>
      <c r="E49" s="110"/>
    </row>
    <row r="51" spans="2:6" x14ac:dyDescent="0.2">
      <c r="E51" s="110"/>
    </row>
    <row r="52" spans="2:6" ht="15" customHeight="1" x14ac:dyDescent="0.2">
      <c r="E52" s="109"/>
    </row>
    <row r="54" spans="2:6" x14ac:dyDescent="0.2">
      <c r="B54" s="99" t="s">
        <v>438</v>
      </c>
      <c r="C54" s="99"/>
      <c r="D54" s="99"/>
      <c r="E54" s="99"/>
      <c r="F54" s="99"/>
    </row>
    <row r="55" spans="2:6" x14ac:dyDescent="0.2">
      <c r="B55" s="99"/>
      <c r="C55" s="466" t="s">
        <v>339</v>
      </c>
      <c r="D55" s="466" t="s">
        <v>340</v>
      </c>
      <c r="E55" s="467" t="s">
        <v>325</v>
      </c>
      <c r="F55" s="199" t="s">
        <v>252</v>
      </c>
    </row>
    <row r="56" spans="2:6" x14ac:dyDescent="0.2">
      <c r="B56" s="401" t="s">
        <v>439</v>
      </c>
      <c r="C56" s="99"/>
      <c r="D56" s="99"/>
      <c r="E56" s="99"/>
      <c r="F56" s="415"/>
    </row>
    <row r="57" spans="2:6" x14ac:dyDescent="0.2">
      <c r="B57" s="406" t="s">
        <v>183</v>
      </c>
      <c r="C57" s="407">
        <v>62009150</v>
      </c>
      <c r="D57" s="407">
        <v>135713180</v>
      </c>
      <c r="E57" s="412">
        <v>27055320</v>
      </c>
      <c r="F57" s="411">
        <f>SUM(C57:E57)</f>
        <v>224777650</v>
      </c>
    </row>
    <row r="58" spans="2:6" x14ac:dyDescent="0.2">
      <c r="B58" s="402" t="s">
        <v>184</v>
      </c>
      <c r="C58" s="403">
        <v>18721710</v>
      </c>
      <c r="D58" s="403">
        <v>45010462</v>
      </c>
      <c r="E58" s="413">
        <v>7824990.0000000009</v>
      </c>
      <c r="F58" s="411">
        <f t="shared" ref="F58:F67" si="15">SUM(C58:E58)</f>
        <v>71557162</v>
      </c>
    </row>
    <row r="59" spans="2:6" s="410" customFormat="1" x14ac:dyDescent="0.2">
      <c r="B59" s="408"/>
      <c r="C59" s="409"/>
      <c r="D59" s="409"/>
      <c r="E59" s="409"/>
      <c r="F59" s="409"/>
    </row>
    <row r="60" spans="2:6" x14ac:dyDescent="0.2">
      <c r="B60" s="401" t="s">
        <v>440</v>
      </c>
      <c r="C60" s="409"/>
      <c r="D60" s="409"/>
      <c r="E60" s="409"/>
      <c r="F60" s="409"/>
    </row>
    <row r="61" spans="2:6" x14ac:dyDescent="0.2">
      <c r="B61" s="402" t="s">
        <v>186</v>
      </c>
      <c r="C61" s="404">
        <v>64041700.000000007</v>
      </c>
      <c r="D61" s="403">
        <v>163435500</v>
      </c>
      <c r="E61" s="414">
        <v>15999029.999999998</v>
      </c>
      <c r="F61" s="411">
        <f t="shared" si="15"/>
        <v>243476230</v>
      </c>
    </row>
    <row r="62" spans="2:6" x14ac:dyDescent="0.2">
      <c r="B62" s="402" t="s">
        <v>187</v>
      </c>
      <c r="C62" s="404">
        <v>110206550</v>
      </c>
      <c r="D62" s="403">
        <v>265526750</v>
      </c>
      <c r="E62" s="414">
        <v>36609150</v>
      </c>
      <c r="F62" s="411">
        <f t="shared" si="15"/>
        <v>412342450</v>
      </c>
    </row>
    <row r="63" spans="2:6" x14ac:dyDescent="0.2">
      <c r="B63" s="402" t="s">
        <v>189</v>
      </c>
      <c r="C63" s="403">
        <v>94297590.000000015</v>
      </c>
      <c r="D63" s="403">
        <v>146359900.00000003</v>
      </c>
      <c r="E63" s="413">
        <v>50750820</v>
      </c>
      <c r="F63" s="411">
        <f t="shared" si="15"/>
        <v>291408310.00000006</v>
      </c>
    </row>
    <row r="64" spans="2:6" x14ac:dyDescent="0.2">
      <c r="B64" s="402" t="s">
        <v>188</v>
      </c>
      <c r="C64" s="404">
        <v>21658995.000000004</v>
      </c>
      <c r="D64" s="403">
        <v>106205859.99999999</v>
      </c>
      <c r="E64" s="414">
        <v>15358815.000000002</v>
      </c>
      <c r="F64" s="411">
        <f t="shared" si="15"/>
        <v>143223670</v>
      </c>
    </row>
    <row r="65" spans="2:6" x14ac:dyDescent="0.2">
      <c r="B65" s="402" t="s">
        <v>190</v>
      </c>
      <c r="C65" s="403">
        <v>62973720</v>
      </c>
      <c r="D65" s="403">
        <v>139057160</v>
      </c>
      <c r="E65" s="413">
        <v>23732940</v>
      </c>
      <c r="F65" s="411">
        <f t="shared" si="15"/>
        <v>225763820</v>
      </c>
    </row>
    <row r="66" spans="2:6" x14ac:dyDescent="0.2">
      <c r="B66" s="402" t="s">
        <v>191</v>
      </c>
      <c r="C66" s="403">
        <v>21457765</v>
      </c>
      <c r="D66" s="403">
        <v>48510229.999999993</v>
      </c>
      <c r="E66" s="413">
        <v>6367850</v>
      </c>
      <c r="F66" s="411">
        <f t="shared" si="15"/>
        <v>76335845</v>
      </c>
    </row>
    <row r="67" spans="2:6" x14ac:dyDescent="0.2">
      <c r="B67" s="402" t="s">
        <v>336</v>
      </c>
      <c r="C67" s="403">
        <v>93805639.079999998</v>
      </c>
      <c r="D67" s="403">
        <v>216262722.65199998</v>
      </c>
      <c r="E67" s="413">
        <v>37841976.49000001</v>
      </c>
      <c r="F67" s="411">
        <f t="shared" si="15"/>
        <v>347910338.222</v>
      </c>
    </row>
    <row r="68" spans="2:6" x14ac:dyDescent="0.2">
      <c r="B68" s="99"/>
      <c r="C68" s="99"/>
      <c r="D68" s="99"/>
      <c r="E68" s="99"/>
      <c r="F68" s="405"/>
    </row>
    <row r="69" spans="2:6" x14ac:dyDescent="0.2">
      <c r="B69" s="461" t="s">
        <v>252</v>
      </c>
      <c r="C69" s="197">
        <f>SUM(C57:C67)</f>
        <v>549172819.08000004</v>
      </c>
      <c r="D69" s="197">
        <f>SUM(D57:D67)</f>
        <v>1266081764.652</v>
      </c>
      <c r="E69" s="197">
        <f>SUM(E57:E67)</f>
        <v>221540891.49000001</v>
      </c>
      <c r="F69" s="411">
        <f>SUM(C69:E69)</f>
        <v>2036795475.2219999</v>
      </c>
    </row>
    <row r="70" spans="2:6" x14ac:dyDescent="0.2">
      <c r="B70" s="99"/>
      <c r="C70" s="99"/>
      <c r="D70" s="99"/>
      <c r="E70" s="99"/>
      <c r="F70" s="99"/>
    </row>
    <row r="71" spans="2:6" x14ac:dyDescent="0.2">
      <c r="B71" s="99"/>
      <c r="C71" s="99"/>
      <c r="D71" s="99"/>
      <c r="E71" s="99"/>
      <c r="F71" s="99"/>
    </row>
    <row r="77" spans="2:6" ht="15" x14ac:dyDescent="0.25">
      <c r="B77" s="360"/>
      <c r="C77" s="360"/>
    </row>
    <row r="78" spans="2:6" ht="15" x14ac:dyDescent="0.25">
      <c r="B78" s="360"/>
      <c r="C78" s="360"/>
    </row>
    <row r="79" spans="2:6" ht="15" x14ac:dyDescent="0.25">
      <c r="B79" s="360"/>
      <c r="C79" s="360"/>
    </row>
    <row r="80" spans="2:6" ht="15" x14ac:dyDescent="0.25">
      <c r="B80" s="360"/>
      <c r="C80" s="360"/>
    </row>
    <row r="81" spans="2:3" ht="15" x14ac:dyDescent="0.25">
      <c r="B81" s="360"/>
      <c r="C81" s="360"/>
    </row>
    <row r="82" spans="2:3" ht="15" x14ac:dyDescent="0.25">
      <c r="B82" s="360"/>
      <c r="C82" s="360"/>
    </row>
    <row r="83" spans="2:3" ht="15" x14ac:dyDescent="0.25">
      <c r="B83" s="360"/>
      <c r="C83" s="360"/>
    </row>
    <row r="84" spans="2:3" ht="15" x14ac:dyDescent="0.25">
      <c r="B84" s="360"/>
      <c r="C84" s="360"/>
    </row>
    <row r="85" spans="2:3" ht="15" x14ac:dyDescent="0.25">
      <c r="B85" s="360"/>
      <c r="C85" s="360"/>
    </row>
    <row r="86" spans="2:3" ht="15" x14ac:dyDescent="0.25">
      <c r="B86" s="360"/>
      <c r="C86" s="360"/>
    </row>
    <row r="87" spans="2:3" ht="15" x14ac:dyDescent="0.25">
      <c r="B87" s="360"/>
      <c r="C87" s="360"/>
    </row>
    <row r="88" spans="2:3" ht="15" x14ac:dyDescent="0.25">
      <c r="B88" s="360"/>
      <c r="C88" s="360"/>
    </row>
    <row r="89" spans="2:3" ht="15" x14ac:dyDescent="0.25">
      <c r="B89" s="360"/>
      <c r="C89" s="360"/>
    </row>
    <row r="90" spans="2:3" ht="15" x14ac:dyDescent="0.25">
      <c r="B90" s="360"/>
      <c r="C90" s="360"/>
    </row>
    <row r="91" spans="2:3" ht="15" x14ac:dyDescent="0.25">
      <c r="B91" s="360"/>
      <c r="C91" s="360"/>
    </row>
    <row r="92" spans="2:3" ht="15" x14ac:dyDescent="0.25">
      <c r="B92" s="360"/>
      <c r="C92" s="360"/>
    </row>
    <row r="93" spans="2:3" ht="15" x14ac:dyDescent="0.25">
      <c r="B93" s="360"/>
      <c r="C93" s="360"/>
    </row>
    <row r="94" spans="2:3" ht="15" x14ac:dyDescent="0.25">
      <c r="B94" s="360"/>
      <c r="C94" s="360"/>
    </row>
    <row r="95" spans="2:3" ht="15" x14ac:dyDescent="0.25">
      <c r="B95" s="360"/>
      <c r="C95" s="360"/>
    </row>
    <row r="96" spans="2:3" ht="15" x14ac:dyDescent="0.25">
      <c r="B96" s="360"/>
      <c r="C96" s="360"/>
    </row>
    <row r="97" spans="2:4" ht="15" x14ac:dyDescent="0.25">
      <c r="B97" s="360"/>
      <c r="C97" s="360"/>
      <c r="D97" s="360"/>
    </row>
    <row r="98" spans="2:4" ht="15" x14ac:dyDescent="0.25">
      <c r="B98" s="360"/>
      <c r="C98" s="360"/>
      <c r="D98" s="360"/>
    </row>
    <row r="99" spans="2:4" ht="15" x14ac:dyDescent="0.25">
      <c r="B99" s="360"/>
      <c r="C99" s="360"/>
      <c r="D99" s="360"/>
    </row>
    <row r="100" spans="2:4" ht="15" x14ac:dyDescent="0.25">
      <c r="B100" s="360"/>
      <c r="C100" s="360"/>
      <c r="D100" s="360"/>
    </row>
    <row r="101" spans="2:4" ht="15" x14ac:dyDescent="0.25">
      <c r="B101" s="360"/>
      <c r="C101" s="360"/>
      <c r="D101" s="360"/>
    </row>
    <row r="102" spans="2:4" ht="15" x14ac:dyDescent="0.25">
      <c r="B102" s="360"/>
      <c r="C102" s="360"/>
      <c r="D102" s="360"/>
    </row>
    <row r="103" spans="2:4" ht="15" x14ac:dyDescent="0.25">
      <c r="B103" s="360"/>
      <c r="C103" s="360"/>
      <c r="D103" s="360"/>
    </row>
    <row r="104" spans="2:4" ht="15" x14ac:dyDescent="0.25">
      <c r="B104" s="360"/>
      <c r="C104" s="360"/>
      <c r="D104" s="360"/>
    </row>
    <row r="105" spans="2:4" ht="15" x14ac:dyDescent="0.25">
      <c r="B105" s="360"/>
      <c r="C105" s="360"/>
      <c r="D105" s="360"/>
    </row>
    <row r="106" spans="2:4" ht="15" x14ac:dyDescent="0.25">
      <c r="B106" s="360"/>
      <c r="C106" s="360"/>
      <c r="D106" s="360"/>
    </row>
    <row r="107" spans="2:4" ht="15" x14ac:dyDescent="0.25">
      <c r="B107" s="360"/>
      <c r="C107" s="360"/>
      <c r="D107" s="360"/>
    </row>
    <row r="108" spans="2:4" ht="15" x14ac:dyDescent="0.25">
      <c r="B108" s="360"/>
      <c r="C108" s="360"/>
      <c r="D108" s="360"/>
    </row>
    <row r="109" spans="2:4" ht="15" x14ac:dyDescent="0.25">
      <c r="B109" s="360"/>
      <c r="C109" s="360"/>
      <c r="D109" s="360"/>
    </row>
    <row r="110" spans="2:4" ht="15" x14ac:dyDescent="0.25">
      <c r="B110" s="360"/>
      <c r="C110" s="360"/>
      <c r="D110" s="360"/>
    </row>
    <row r="111" spans="2:4" ht="15" x14ac:dyDescent="0.25">
      <c r="B111" s="360"/>
      <c r="C111" s="360"/>
      <c r="D111" s="360"/>
    </row>
    <row r="112" spans="2:4" ht="15" x14ac:dyDescent="0.25">
      <c r="B112" s="360"/>
      <c r="C112" s="360"/>
      <c r="D112" s="360"/>
    </row>
    <row r="113" spans="2:4" ht="15" x14ac:dyDescent="0.25">
      <c r="B113" s="360"/>
      <c r="C113" s="360"/>
      <c r="D113" s="360"/>
    </row>
    <row r="114" spans="2:4" ht="15" x14ac:dyDescent="0.25">
      <c r="B114" s="360"/>
      <c r="C114" s="360"/>
      <c r="D114" s="360"/>
    </row>
    <row r="115" spans="2:4" ht="15" x14ac:dyDescent="0.25">
      <c r="B115" s="360"/>
      <c r="C115" s="360"/>
      <c r="D115" s="360"/>
    </row>
    <row r="116" spans="2:4" ht="15" x14ac:dyDescent="0.25">
      <c r="B116" s="360"/>
      <c r="C116" s="360"/>
      <c r="D116" s="360"/>
    </row>
    <row r="117" spans="2:4" ht="15" x14ac:dyDescent="0.25">
      <c r="B117" s="360"/>
      <c r="C117" s="360"/>
      <c r="D117" s="360"/>
    </row>
    <row r="118" spans="2:4" ht="15" x14ac:dyDescent="0.25">
      <c r="B118" s="360"/>
      <c r="C118" s="360"/>
      <c r="D118" s="360"/>
    </row>
    <row r="119" spans="2:4" ht="15" x14ac:dyDescent="0.25">
      <c r="B119" s="360"/>
      <c r="C119" s="360"/>
      <c r="D119" s="360"/>
    </row>
    <row r="120" spans="2:4" ht="15" x14ac:dyDescent="0.25">
      <c r="B120" s="360"/>
      <c r="C120" s="360"/>
      <c r="D120" s="360"/>
    </row>
    <row r="121" spans="2:4" ht="15" x14ac:dyDescent="0.25">
      <c r="B121" s="360"/>
      <c r="C121" s="360"/>
      <c r="D121" s="360"/>
    </row>
    <row r="122" spans="2:4" ht="15" x14ac:dyDescent="0.25">
      <c r="B122" s="360"/>
      <c r="C122" s="360"/>
      <c r="D122" s="360"/>
    </row>
    <row r="123" spans="2:4" ht="15" x14ac:dyDescent="0.25">
      <c r="B123" s="360"/>
      <c r="C123" s="360"/>
      <c r="D123" s="360"/>
    </row>
    <row r="124" spans="2:4" ht="15" x14ac:dyDescent="0.25">
      <c r="B124" s="360"/>
      <c r="C124" s="360"/>
      <c r="D124" s="360"/>
    </row>
    <row r="125" spans="2:4" ht="15" x14ac:dyDescent="0.25">
      <c r="B125" s="360"/>
      <c r="C125" s="360"/>
      <c r="D125" s="360"/>
    </row>
    <row r="126" spans="2:4" ht="15" x14ac:dyDescent="0.25">
      <c r="B126" s="360"/>
      <c r="C126" s="360"/>
      <c r="D126" s="360"/>
    </row>
    <row r="127" spans="2:4" ht="15" x14ac:dyDescent="0.25">
      <c r="B127" s="360"/>
      <c r="C127" s="360"/>
      <c r="D127" s="360"/>
    </row>
    <row r="128" spans="2:4" ht="15" x14ac:dyDescent="0.25">
      <c r="B128" s="360"/>
      <c r="C128" s="360"/>
      <c r="D128" s="360"/>
    </row>
    <row r="129" spans="2:4" ht="15" x14ac:dyDescent="0.25">
      <c r="B129" s="360"/>
      <c r="C129" s="360"/>
      <c r="D129" s="360"/>
    </row>
    <row r="130" spans="2:4" ht="15" x14ac:dyDescent="0.25">
      <c r="B130" s="360"/>
      <c r="C130" s="360"/>
      <c r="D130" s="360"/>
    </row>
    <row r="131" spans="2:4" ht="15" x14ac:dyDescent="0.25">
      <c r="B131" s="360"/>
      <c r="C131" s="360"/>
      <c r="D131" s="360"/>
    </row>
    <row r="132" spans="2:4" ht="15" x14ac:dyDescent="0.25">
      <c r="B132" s="360"/>
      <c r="C132" s="360"/>
      <c r="D132" s="360"/>
    </row>
    <row r="133" spans="2:4" ht="15" x14ac:dyDescent="0.25">
      <c r="B133" s="360"/>
      <c r="C133" s="360"/>
      <c r="D133" s="360"/>
    </row>
    <row r="134" spans="2:4" ht="15" x14ac:dyDescent="0.25">
      <c r="B134" s="360"/>
      <c r="C134" s="360"/>
      <c r="D134" s="360"/>
    </row>
    <row r="135" spans="2:4" ht="15" x14ac:dyDescent="0.25">
      <c r="B135" s="360"/>
      <c r="C135" s="360"/>
      <c r="D135" s="360"/>
    </row>
    <row r="136" spans="2:4" ht="15" x14ac:dyDescent="0.25">
      <c r="B136" s="360"/>
      <c r="C136" s="360"/>
      <c r="D136" s="360"/>
    </row>
    <row r="137" spans="2:4" ht="15" x14ac:dyDescent="0.25">
      <c r="B137" s="360"/>
      <c r="C137" s="360"/>
      <c r="D137" s="360"/>
    </row>
    <row r="138" spans="2:4" ht="15" x14ac:dyDescent="0.25">
      <c r="B138" s="360"/>
      <c r="C138" s="360"/>
      <c r="D138" s="360"/>
    </row>
    <row r="139" spans="2:4" ht="15" x14ac:dyDescent="0.25">
      <c r="B139" s="360"/>
      <c r="C139" s="360"/>
      <c r="D139" s="360"/>
    </row>
    <row r="140" spans="2:4" ht="15" x14ac:dyDescent="0.25">
      <c r="B140" s="360"/>
      <c r="C140" s="360"/>
      <c r="D140" s="360"/>
    </row>
    <row r="141" spans="2:4" ht="15" x14ac:dyDescent="0.25">
      <c r="B141" s="360"/>
      <c r="C141" s="360"/>
      <c r="D141" s="360"/>
    </row>
    <row r="142" spans="2:4" ht="15" x14ac:dyDescent="0.25">
      <c r="B142" s="360"/>
      <c r="C142" s="360"/>
      <c r="D142" s="360"/>
    </row>
    <row r="143" spans="2:4" ht="15" x14ac:dyDescent="0.25">
      <c r="B143" s="360"/>
      <c r="C143" s="360"/>
      <c r="D143" s="360"/>
    </row>
    <row r="144" spans="2:4" ht="15" x14ac:dyDescent="0.25">
      <c r="B144" s="360"/>
      <c r="C144" s="360"/>
      <c r="D144" s="360"/>
    </row>
    <row r="145" spans="2:4" ht="15" x14ac:dyDescent="0.25">
      <c r="B145" s="360"/>
      <c r="C145" s="360"/>
      <c r="D145" s="360"/>
    </row>
    <row r="146" spans="2:4" ht="15" x14ac:dyDescent="0.25">
      <c r="B146" s="360"/>
      <c r="C146" s="360"/>
      <c r="D146" s="360"/>
    </row>
    <row r="147" spans="2:4" ht="15" x14ac:dyDescent="0.25">
      <c r="B147" s="360"/>
      <c r="C147" s="360"/>
      <c r="D147" s="360"/>
    </row>
    <row r="148" spans="2:4" ht="15" x14ac:dyDescent="0.25">
      <c r="B148" s="360"/>
      <c r="C148" s="360"/>
      <c r="D148" s="360"/>
    </row>
  </sheetData>
  <phoneticPr fontId="24" type="noConversion"/>
  <pageMargins left="0.19685039370078741" right="0.19685039370078741" top="0.98425196850393704" bottom="0.39370078740157483" header="0.51181102362204722" footer="0.51181102362204722"/>
  <pageSetup paperSize="8" scale="70" orientation="landscape" r:id="rId1"/>
  <headerFooter alignWithMargins="0">
    <oddHeader>&amp;L01 Investičné náklady - Finančné</oddHeader>
    <oddFooter>Strana &amp;P z &amp;N</oddFooter>
  </headerFooter>
  <ignoredErrors>
    <ignoredError sqref="C43 C4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54"/>
  <sheetViews>
    <sheetView showGridLines="0" topLeftCell="A13" zoomScale="85" zoomScaleNormal="85" workbookViewId="0">
      <selection activeCell="F36" sqref="F36"/>
    </sheetView>
  </sheetViews>
  <sheetFormatPr defaultColWidth="9.140625" defaultRowHeight="12.75" x14ac:dyDescent="0.2"/>
  <cols>
    <col min="1" max="1" width="4.42578125" style="100" customWidth="1"/>
    <col min="2" max="2" width="57.140625" style="100" customWidth="1"/>
    <col min="3" max="3" width="17.5703125" style="100" customWidth="1"/>
    <col min="4" max="11" width="13.85546875" style="100" bestFit="1" customWidth="1"/>
    <col min="12" max="14" width="11.28515625" style="100" bestFit="1" customWidth="1"/>
    <col min="15" max="15" width="12.7109375" style="100" bestFit="1" customWidth="1"/>
    <col min="16" max="16384" width="9.140625" style="100"/>
  </cols>
  <sheetData>
    <row r="1" spans="1:11" x14ac:dyDescent="0.2">
      <c r="B1" s="107"/>
      <c r="C1" s="367">
        <v>42370</v>
      </c>
    </row>
    <row r="2" spans="1:11" x14ac:dyDescent="0.2">
      <c r="A2" s="114"/>
      <c r="B2" s="233" t="s">
        <v>172</v>
      </c>
      <c r="C2" s="367">
        <v>45291</v>
      </c>
    </row>
    <row r="4" spans="1:11" x14ac:dyDescent="0.2">
      <c r="B4" s="107" t="s">
        <v>455</v>
      </c>
      <c r="C4" s="132"/>
      <c r="D4" s="102">
        <v>1</v>
      </c>
      <c r="E4" s="102">
        <v>2</v>
      </c>
      <c r="F4" s="102">
        <v>3</v>
      </c>
      <c r="G4" s="102">
        <v>4</v>
      </c>
      <c r="H4" s="102">
        <v>5</v>
      </c>
      <c r="I4" s="102">
        <v>6</v>
      </c>
      <c r="J4" s="102"/>
      <c r="K4" s="102"/>
    </row>
    <row r="5" spans="1:11" x14ac:dyDescent="0.2">
      <c r="C5" s="101" t="s">
        <v>74</v>
      </c>
      <c r="D5" s="102">
        <v>2016</v>
      </c>
      <c r="E5" s="102">
        <v>2017</v>
      </c>
      <c r="F5" s="102">
        <v>2018</v>
      </c>
      <c r="G5" s="102">
        <v>2019</v>
      </c>
      <c r="H5" s="102">
        <v>2020</v>
      </c>
      <c r="I5" s="102">
        <v>2021</v>
      </c>
      <c r="J5" s="102">
        <v>2022</v>
      </c>
      <c r="K5" s="102">
        <v>2023</v>
      </c>
    </row>
    <row r="6" spans="1:11" x14ac:dyDescent="0.2">
      <c r="B6" s="101" t="s">
        <v>73</v>
      </c>
      <c r="C6" s="317">
        <f>SUM(D6:K6)</f>
        <v>96</v>
      </c>
      <c r="D6" s="106">
        <v>12</v>
      </c>
      <c r="E6" s="106">
        <v>12</v>
      </c>
      <c r="F6" s="106">
        <v>12</v>
      </c>
      <c r="G6" s="106">
        <v>12</v>
      </c>
      <c r="H6" s="106">
        <v>12</v>
      </c>
      <c r="I6" s="106">
        <v>12</v>
      </c>
      <c r="J6" s="106">
        <v>12</v>
      </c>
      <c r="K6" s="106">
        <v>12</v>
      </c>
    </row>
    <row r="9" spans="1:11" s="99" customFormat="1" x14ac:dyDescent="0.2">
      <c r="B9" s="108" t="s">
        <v>456</v>
      </c>
      <c r="C9" s="133" t="s">
        <v>28</v>
      </c>
      <c r="D9" s="100"/>
      <c r="E9" s="100"/>
      <c r="F9" s="100"/>
      <c r="G9" s="100"/>
      <c r="H9" s="100"/>
      <c r="I9" s="100"/>
      <c r="J9" s="100"/>
      <c r="K9" s="100"/>
    </row>
    <row r="10" spans="1:11" s="99" customFormat="1" x14ac:dyDescent="0.2">
      <c r="C10" s="134"/>
      <c r="D10" s="100"/>
      <c r="E10" s="100"/>
      <c r="F10" s="100"/>
      <c r="G10" s="100"/>
    </row>
    <row r="11" spans="1:11" x14ac:dyDescent="0.2">
      <c r="B11" s="146" t="s">
        <v>75</v>
      </c>
      <c r="C11" s="191">
        <f>SUM(D11:K11)</f>
        <v>101839773.76109999</v>
      </c>
      <c r="D11" s="192">
        <v>50919886.880549997</v>
      </c>
      <c r="E11" s="192">
        <v>50919886.880549997</v>
      </c>
      <c r="F11" s="192"/>
      <c r="G11" s="192"/>
      <c r="H11" s="192"/>
      <c r="I11" s="192"/>
      <c r="J11" s="192"/>
      <c r="K11" s="192"/>
    </row>
    <row r="12" spans="1:11" x14ac:dyDescent="0.2">
      <c r="B12" s="146" t="s">
        <v>356</v>
      </c>
      <c r="C12" s="191">
        <f t="shared" ref="C12" si="0">SUM(D12:K12)</f>
        <v>600000</v>
      </c>
      <c r="D12" s="192">
        <v>300000</v>
      </c>
      <c r="E12" s="192">
        <v>300000</v>
      </c>
      <c r="F12" s="192"/>
      <c r="G12" s="192"/>
      <c r="H12" s="192"/>
      <c r="I12" s="192"/>
      <c r="J12" s="192"/>
      <c r="K12" s="192"/>
    </row>
    <row r="13" spans="1:11" x14ac:dyDescent="0.2">
      <c r="B13" s="145" t="s">
        <v>358</v>
      </c>
      <c r="C13" s="191">
        <f>SUM(D13:K13)</f>
        <v>0</v>
      </c>
      <c r="D13" s="192"/>
      <c r="E13" s="192"/>
      <c r="F13" s="192"/>
      <c r="G13" s="192"/>
      <c r="H13" s="192"/>
      <c r="I13" s="192"/>
      <c r="J13" s="192"/>
      <c r="K13" s="192"/>
    </row>
    <row r="14" spans="1:11" x14ac:dyDescent="0.2">
      <c r="B14" s="244" t="s">
        <v>183</v>
      </c>
      <c r="C14" s="191">
        <f>SUM(D14:K14)</f>
        <v>224777650</v>
      </c>
      <c r="D14" s="192">
        <v>0</v>
      </c>
      <c r="E14" s="192">
        <v>0</v>
      </c>
      <c r="F14" s="192">
        <v>13027536.999999998</v>
      </c>
      <c r="G14" s="192">
        <v>13572344.999999998</v>
      </c>
      <c r="H14" s="192">
        <v>11789098</v>
      </c>
      <c r="I14" s="192">
        <v>38458742.5</v>
      </c>
      <c r="J14" s="192">
        <v>60640635</v>
      </c>
      <c r="K14" s="103">
        <v>87289292.5</v>
      </c>
    </row>
    <row r="15" spans="1:11" x14ac:dyDescent="0.2">
      <c r="B15" s="244" t="s">
        <v>184</v>
      </c>
      <c r="C15" s="191">
        <f>SUM(D15:K15)</f>
        <v>71557162</v>
      </c>
      <c r="D15" s="192">
        <v>0</v>
      </c>
      <c r="E15" s="192">
        <v>0</v>
      </c>
      <c r="F15" s="192">
        <v>3813388.4999999995</v>
      </c>
      <c r="G15" s="192">
        <v>4012708.4999999995</v>
      </c>
      <c r="H15" s="192">
        <v>3496413</v>
      </c>
      <c r="I15" s="192">
        <v>12416890.4</v>
      </c>
      <c r="J15" s="192">
        <v>19550235.599999998</v>
      </c>
      <c r="K15" s="103">
        <v>28267525.999999996</v>
      </c>
    </row>
    <row r="16" spans="1:11" x14ac:dyDescent="0.2">
      <c r="B16" s="145" t="s">
        <v>357</v>
      </c>
      <c r="C16" s="191"/>
      <c r="D16" s="192"/>
      <c r="E16" s="192"/>
      <c r="F16" s="192"/>
      <c r="G16" s="192"/>
      <c r="H16" s="192"/>
      <c r="I16" s="192"/>
      <c r="J16" s="192"/>
      <c r="K16" s="192"/>
    </row>
    <row r="17" spans="2:11" x14ac:dyDescent="0.2">
      <c r="B17" s="244" t="s">
        <v>186</v>
      </c>
      <c r="C17" s="191">
        <f t="shared" ref="C17:C27" si="1">SUM(D17:K17)</f>
        <v>243476230</v>
      </c>
      <c r="D17" s="192">
        <v>0</v>
      </c>
      <c r="E17" s="192">
        <v>0</v>
      </c>
      <c r="F17" s="192">
        <v>10360330.000000002</v>
      </c>
      <c r="G17" s="192">
        <v>12696085.000000002</v>
      </c>
      <c r="H17" s="192">
        <v>11091170.000000002</v>
      </c>
      <c r="I17" s="192">
        <v>44564121</v>
      </c>
      <c r="J17" s="192">
        <v>67974959</v>
      </c>
      <c r="K17" s="103">
        <v>96789565</v>
      </c>
    </row>
    <row r="18" spans="2:11" x14ac:dyDescent="0.2">
      <c r="B18" s="244" t="s">
        <v>187</v>
      </c>
      <c r="C18" s="191">
        <f t="shared" si="1"/>
        <v>412342450</v>
      </c>
      <c r="D18" s="192">
        <v>0</v>
      </c>
      <c r="E18" s="192">
        <v>0</v>
      </c>
      <c r="F18" s="192">
        <v>18646980</v>
      </c>
      <c r="G18" s="192">
        <v>23305210</v>
      </c>
      <c r="H18" s="192">
        <v>20507460</v>
      </c>
      <c r="I18" s="192">
        <v>74462217.5</v>
      </c>
      <c r="J18" s="192">
        <v>113115344.99999999</v>
      </c>
      <c r="K18" s="103">
        <v>162305237.5</v>
      </c>
    </row>
    <row r="19" spans="2:11" x14ac:dyDescent="0.2">
      <c r="B19" s="244" t="s">
        <v>188</v>
      </c>
      <c r="C19" s="191">
        <f t="shared" si="1"/>
        <v>291408310.00000006</v>
      </c>
      <c r="D19" s="192">
        <v>0</v>
      </c>
      <c r="E19" s="192">
        <v>0</v>
      </c>
      <c r="F19" s="192">
        <v>18331047</v>
      </c>
      <c r="G19" s="192">
        <v>29434121.500000007</v>
      </c>
      <c r="H19" s="192">
        <v>27988527.000000004</v>
      </c>
      <c r="I19" s="192">
        <v>45142313.500000007</v>
      </c>
      <c r="J19" s="192">
        <v>67682366</v>
      </c>
      <c r="K19" s="103">
        <v>102829935.00000001</v>
      </c>
    </row>
    <row r="20" spans="2:11" x14ac:dyDescent="0.2">
      <c r="B20" s="244" t="s">
        <v>189</v>
      </c>
      <c r="C20" s="191">
        <f t="shared" si="1"/>
        <v>143223669.99999997</v>
      </c>
      <c r="D20" s="192">
        <v>0</v>
      </c>
      <c r="E20" s="192">
        <v>0</v>
      </c>
      <c r="F20" s="192">
        <v>4189598</v>
      </c>
      <c r="G20" s="192">
        <v>5051021</v>
      </c>
      <c r="H20" s="192">
        <v>4385386</v>
      </c>
      <c r="I20" s="192">
        <v>26820408.749999996</v>
      </c>
      <c r="J20" s="192">
        <v>40153079.999999985</v>
      </c>
      <c r="K20" s="103">
        <v>62624176.249999993</v>
      </c>
    </row>
    <row r="21" spans="2:11" x14ac:dyDescent="0.2">
      <c r="B21" s="244" t="s">
        <v>190</v>
      </c>
      <c r="C21" s="191">
        <f t="shared" si="1"/>
        <v>225763820</v>
      </c>
      <c r="D21" s="192">
        <v>0</v>
      </c>
      <c r="E21" s="192">
        <v>0</v>
      </c>
      <c r="F21" s="192">
        <v>10034268</v>
      </c>
      <c r="G21" s="192">
        <v>13751526</v>
      </c>
      <c r="H21" s="192">
        <v>12488124</v>
      </c>
      <c r="I21" s="192">
        <v>40180522</v>
      </c>
      <c r="J21" s="192">
        <v>61555230</v>
      </c>
      <c r="K21" s="103">
        <v>87754150</v>
      </c>
    </row>
    <row r="22" spans="2:11" x14ac:dyDescent="0.2">
      <c r="B22" s="244" t="s">
        <v>191</v>
      </c>
      <c r="C22" s="191">
        <f t="shared" si="1"/>
        <v>76335844.999999985</v>
      </c>
      <c r="D22" s="192">
        <v>0</v>
      </c>
      <c r="E22" s="192">
        <v>0</v>
      </c>
      <c r="F22" s="192">
        <v>3979667</v>
      </c>
      <c r="G22" s="192">
        <v>4665721.5</v>
      </c>
      <c r="H22" s="192">
        <v>4006999</v>
      </c>
      <c r="I22" s="192">
        <v>13671002.249999998</v>
      </c>
      <c r="J22" s="192">
        <v>20536751.499999993</v>
      </c>
      <c r="K22" s="103">
        <v>29475703.749999996</v>
      </c>
    </row>
    <row r="23" spans="2:11" x14ac:dyDescent="0.2">
      <c r="B23" s="244" t="s">
        <v>185</v>
      </c>
      <c r="C23" s="191">
        <f t="shared" si="1"/>
        <v>347910338.222</v>
      </c>
      <c r="D23" s="192">
        <v>0</v>
      </c>
      <c r="E23" s="192">
        <v>0</v>
      </c>
      <c r="F23" s="192">
        <v>16497154.237999998</v>
      </c>
      <c r="G23" s="192">
        <v>21936680.130999997</v>
      </c>
      <c r="H23" s="192">
        <v>19725154.461999997</v>
      </c>
      <c r="I23" s="192">
        <v>61391246.642400004</v>
      </c>
      <c r="J23" s="192">
        <v>92948972.032599986</v>
      </c>
      <c r="K23" s="103">
        <v>135411130.71599999</v>
      </c>
    </row>
    <row r="24" spans="2:11" x14ac:dyDescent="0.2">
      <c r="B24" s="145" t="s">
        <v>77</v>
      </c>
      <c r="C24" s="191">
        <f t="shared" si="1"/>
        <v>40735909.504440002</v>
      </c>
      <c r="D24" s="103"/>
      <c r="E24" s="103">
        <v>0</v>
      </c>
      <c r="F24" s="103">
        <v>6789318.25074</v>
      </c>
      <c r="G24" s="103">
        <v>6789318.25074</v>
      </c>
      <c r="H24" s="103">
        <v>6789318.25074</v>
      </c>
      <c r="I24" s="103">
        <v>6789318.25074</v>
      </c>
      <c r="J24" s="103">
        <v>6789318.25074</v>
      </c>
      <c r="K24" s="103">
        <v>6789318.25074</v>
      </c>
    </row>
    <row r="25" spans="2:11" x14ac:dyDescent="0.2">
      <c r="B25" s="145" t="s">
        <v>408</v>
      </c>
      <c r="C25" s="191">
        <f t="shared" si="1"/>
        <v>20000</v>
      </c>
      <c r="D25" s="192">
        <v>0</v>
      </c>
      <c r="E25" s="103">
        <v>0</v>
      </c>
      <c r="F25" s="103">
        <v>10000</v>
      </c>
      <c r="G25" s="103">
        <v>0</v>
      </c>
      <c r="H25" s="103">
        <v>0</v>
      </c>
      <c r="I25" s="103">
        <v>0</v>
      </c>
      <c r="J25" s="103">
        <v>0</v>
      </c>
      <c r="K25" s="103">
        <v>10000</v>
      </c>
    </row>
    <row r="26" spans="2:11" ht="25.5" x14ac:dyDescent="0.2">
      <c r="B26" s="215" t="s">
        <v>79</v>
      </c>
      <c r="C26" s="135">
        <f t="shared" si="1"/>
        <v>2179991158.4875402</v>
      </c>
      <c r="D26" s="104">
        <f t="shared" ref="D26:K26" si="2">SUM(D11:D25)</f>
        <v>51219886.880549997</v>
      </c>
      <c r="E26" s="104">
        <f t="shared" si="2"/>
        <v>51219886.880549997</v>
      </c>
      <c r="F26" s="104">
        <f t="shared" si="2"/>
        <v>105679287.98874001</v>
      </c>
      <c r="G26" s="104">
        <f t="shared" si="2"/>
        <v>135214736.88174</v>
      </c>
      <c r="H26" s="104">
        <f t="shared" si="2"/>
        <v>122267649.71274</v>
      </c>
      <c r="I26" s="104">
        <f t="shared" si="2"/>
        <v>363896782.79313999</v>
      </c>
      <c r="J26" s="104">
        <f t="shared" si="2"/>
        <v>550946892.38334</v>
      </c>
      <c r="K26" s="104">
        <f t="shared" si="2"/>
        <v>799546034.96674001</v>
      </c>
    </row>
    <row r="27" spans="2:11" ht="25.5" x14ac:dyDescent="0.2">
      <c r="B27" s="215" t="s">
        <v>80</v>
      </c>
      <c r="C27" s="135">
        <f t="shared" si="1"/>
        <v>1933911660.3531189</v>
      </c>
      <c r="D27" s="104">
        <f>D11*'Všeobecné predpoklady'!$C$16+D12+SUM('02 Investičné náklady - Ekon.'!D14:D25)*'Všeobecné predpoklady'!$G$23</f>
        <v>32888727.603551999</v>
      </c>
      <c r="E27" s="104">
        <f>E11*'Všeobecné predpoklady'!$C$16+E12+SUM('02 Investičné náklady - Ekon.'!E14:E25)*'Všeobecné predpoklady'!$G$23</f>
        <v>32888727.603551999</v>
      </c>
      <c r="F27" s="104">
        <f>F11*'Všeobecné predpoklady'!$C$16+F12+SUM('02 Investičné náklady - Ekon.'!F14:F25)*'Všeobecné predpoklady'!$G$23</f>
        <v>95026815.759475023</v>
      </c>
      <c r="G27" s="104">
        <f>G11*'Všeobecné predpoklady'!$C$16+G12+SUM('02 Investičné náklady - Ekon.'!G14:G25)*'Všeobecné predpoklady'!$G$23</f>
        <v>121585091.40406062</v>
      </c>
      <c r="H27" s="104">
        <f>H11*'Všeobecné predpoklady'!$C$16+H12+SUM('02 Investičné náklady - Ekon.'!H14:H25)*'Všeobecné predpoklady'!$G$23</f>
        <v>109943070.62169582</v>
      </c>
      <c r="I27" s="104">
        <f>I11*'Všeobecné predpoklady'!$C$16+I12+SUM('02 Investičné náklady - Ekon.'!I14:I25)*'Všeobecné predpoklady'!$G$23</f>
        <v>327215987.08759147</v>
      </c>
      <c r="J27" s="104">
        <f>J11*'Všeobecné predpoklady'!$C$16+J12+SUM('02 Investičné náklady - Ekon.'!J14:J25)*'Všeobecné predpoklady'!$G$23</f>
        <v>495411445.63109934</v>
      </c>
      <c r="K27" s="104">
        <f>K11*'Všeobecné predpoklady'!$C$16+K12+SUM('02 Investičné náklady - Ekon.'!K14:K25)*'Všeobecné predpoklady'!$G$23</f>
        <v>718951794.64209259</v>
      </c>
    </row>
    <row r="33" spans="3:14" x14ac:dyDescent="0.2">
      <c r="C33" s="110"/>
    </row>
    <row r="37" spans="3:14" x14ac:dyDescent="0.2">
      <c r="D37" s="112"/>
      <c r="E37" s="112"/>
      <c r="F37" s="112"/>
      <c r="G37" s="112"/>
    </row>
    <row r="38" spans="3:14" x14ac:dyDescent="0.2">
      <c r="E38" s="112"/>
      <c r="F38" s="112"/>
      <c r="G38" s="112"/>
    </row>
    <row r="39" spans="3:14" x14ac:dyDescent="0.2">
      <c r="D39" s="112"/>
    </row>
    <row r="41" spans="3:14" x14ac:dyDescent="0.2">
      <c r="H41" s="105"/>
      <c r="I41" s="105"/>
      <c r="J41" s="105"/>
      <c r="K41" s="105"/>
      <c r="L41" s="105"/>
      <c r="M41" s="105"/>
      <c r="N41" s="105"/>
    </row>
    <row r="42" spans="3:14" x14ac:dyDescent="0.2">
      <c r="C42" s="111"/>
    </row>
    <row r="43" spans="3:14" x14ac:dyDescent="0.2">
      <c r="C43" s="111"/>
      <c r="I43" s="110"/>
    </row>
    <row r="45" spans="3:14" x14ac:dyDescent="0.2">
      <c r="I45" s="110"/>
    </row>
    <row r="47" spans="3:14" x14ac:dyDescent="0.2">
      <c r="I47" s="110"/>
    </row>
    <row r="49" spans="7:9" x14ac:dyDescent="0.2">
      <c r="I49" s="110"/>
    </row>
    <row r="51" spans="7:9" x14ac:dyDescent="0.2">
      <c r="I51" s="110"/>
    </row>
    <row r="52" spans="7:9" x14ac:dyDescent="0.2">
      <c r="I52" s="109"/>
    </row>
    <row r="53" spans="7:9" x14ac:dyDescent="0.2">
      <c r="G53" s="111"/>
    </row>
    <row r="54" spans="7:9" x14ac:dyDescent="0.2">
      <c r="G54" s="111"/>
    </row>
  </sheetData>
  <phoneticPr fontId="24" type="noConversion"/>
  <pageMargins left="0.19685039370078741" right="0.19685039370078741" top="0.98425196850393704" bottom="0.39370078740157483" header="0.51181102362204722" footer="0.51181102362204722"/>
  <pageSetup paperSize="8" scale="70" orientation="landscape" r:id="rId1"/>
  <headerFooter alignWithMargins="0">
    <oddHeader>&amp;L01 Investičné náklady - Ekonomické</oddHeader>
    <oddFooter>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47"/>
  <sheetViews>
    <sheetView showGridLines="0" topLeftCell="X13" zoomScaleNormal="100" workbookViewId="0">
      <selection activeCell="A30" sqref="A30"/>
    </sheetView>
  </sheetViews>
  <sheetFormatPr defaultRowHeight="12.75" x14ac:dyDescent="0.2"/>
  <cols>
    <col min="1" max="1" width="4.42578125" customWidth="1"/>
    <col min="2" max="2" width="56.7109375" customWidth="1"/>
    <col min="3" max="3" width="14.28515625" bestFit="1" customWidth="1"/>
    <col min="4" max="6" width="11.28515625" bestFit="1" customWidth="1"/>
    <col min="7" max="7" width="12.140625" customWidth="1"/>
    <col min="8" max="9" width="11.28515625" bestFit="1" customWidth="1"/>
    <col min="10" max="10" width="12.28515625" bestFit="1" customWidth="1"/>
    <col min="11" max="33" width="12.85546875" bestFit="1" customWidth="1"/>
    <col min="34" max="34" width="12" customWidth="1"/>
    <col min="35" max="35" width="11.7109375" bestFit="1" customWidth="1"/>
    <col min="36" max="41" width="10.7109375" bestFit="1" customWidth="1"/>
  </cols>
  <sheetData>
    <row r="2" spans="1:41" x14ac:dyDescent="0.2">
      <c r="A2" s="98" t="s">
        <v>172</v>
      </c>
    </row>
    <row r="3" spans="1:41" x14ac:dyDescent="0.2">
      <c r="B3" s="47" t="s">
        <v>270</v>
      </c>
      <c r="C3" s="91" t="s">
        <v>74</v>
      </c>
      <c r="D3" s="45">
        <v>1</v>
      </c>
      <c r="E3" s="45">
        <v>2</v>
      </c>
      <c r="F3" s="45">
        <v>3</v>
      </c>
      <c r="G3" s="45">
        <v>4</v>
      </c>
      <c r="H3" s="45">
        <v>5</v>
      </c>
      <c r="I3" s="45">
        <v>6</v>
      </c>
      <c r="J3" s="45">
        <v>7</v>
      </c>
      <c r="K3" s="45">
        <v>8</v>
      </c>
      <c r="L3" s="45">
        <v>9</v>
      </c>
      <c r="M3" s="45">
        <v>10</v>
      </c>
      <c r="N3" s="45">
        <v>11</v>
      </c>
      <c r="O3" s="45">
        <v>12</v>
      </c>
      <c r="P3" s="45">
        <v>13</v>
      </c>
      <c r="Q3" s="45">
        <v>14</v>
      </c>
      <c r="R3" s="45">
        <v>15</v>
      </c>
      <c r="S3" s="45">
        <v>16</v>
      </c>
      <c r="T3" s="45">
        <v>17</v>
      </c>
      <c r="U3" s="45">
        <v>18</v>
      </c>
      <c r="V3" s="45">
        <v>19</v>
      </c>
      <c r="W3" s="45">
        <v>20</v>
      </c>
      <c r="X3" s="45">
        <v>21</v>
      </c>
      <c r="Y3" s="45">
        <v>22</v>
      </c>
      <c r="Z3" s="45">
        <v>23</v>
      </c>
      <c r="AA3" s="45">
        <v>24</v>
      </c>
      <c r="AB3" s="45">
        <v>25</v>
      </c>
      <c r="AC3" s="45">
        <v>26</v>
      </c>
      <c r="AD3" s="45">
        <v>27</v>
      </c>
      <c r="AE3" s="45">
        <v>28</v>
      </c>
      <c r="AF3" s="45">
        <v>29</v>
      </c>
      <c r="AG3" s="45">
        <v>30</v>
      </c>
      <c r="AH3" s="45">
        <v>31</v>
      </c>
      <c r="AI3" s="45">
        <v>32</v>
      </c>
      <c r="AJ3" s="45">
        <v>33</v>
      </c>
      <c r="AK3" s="45">
        <v>34</v>
      </c>
      <c r="AL3" s="45">
        <v>35</v>
      </c>
      <c r="AM3" s="45">
        <v>36</v>
      </c>
      <c r="AN3" s="45">
        <v>37</v>
      </c>
      <c r="AO3" s="45">
        <v>38</v>
      </c>
    </row>
    <row r="4" spans="1:41" x14ac:dyDescent="0.2">
      <c r="A4" s="24"/>
      <c r="B4" s="80"/>
      <c r="C4" s="160" t="s">
        <v>28</v>
      </c>
      <c r="D4" s="45">
        <v>2016</v>
      </c>
      <c r="E4" s="45">
        <f t="shared" ref="E4:AH4" si="0">$D$4+D3</f>
        <v>2017</v>
      </c>
      <c r="F4" s="45">
        <f t="shared" si="0"/>
        <v>2018</v>
      </c>
      <c r="G4" s="45">
        <f t="shared" si="0"/>
        <v>2019</v>
      </c>
      <c r="H4" s="45">
        <f t="shared" si="0"/>
        <v>2020</v>
      </c>
      <c r="I4" s="45">
        <f t="shared" si="0"/>
        <v>2021</v>
      </c>
      <c r="J4" s="45">
        <f t="shared" si="0"/>
        <v>2022</v>
      </c>
      <c r="K4" s="45">
        <f t="shared" si="0"/>
        <v>2023</v>
      </c>
      <c r="L4" s="45">
        <f t="shared" si="0"/>
        <v>2024</v>
      </c>
      <c r="M4" s="45">
        <f t="shared" si="0"/>
        <v>2025</v>
      </c>
      <c r="N4" s="45">
        <f t="shared" si="0"/>
        <v>2026</v>
      </c>
      <c r="O4" s="45">
        <f t="shared" si="0"/>
        <v>2027</v>
      </c>
      <c r="P4" s="45">
        <f t="shared" si="0"/>
        <v>2028</v>
      </c>
      <c r="Q4" s="45">
        <f t="shared" si="0"/>
        <v>2029</v>
      </c>
      <c r="R4" s="45">
        <f t="shared" si="0"/>
        <v>2030</v>
      </c>
      <c r="S4" s="45">
        <f t="shared" si="0"/>
        <v>2031</v>
      </c>
      <c r="T4" s="45">
        <f t="shared" si="0"/>
        <v>2032</v>
      </c>
      <c r="U4" s="45">
        <f t="shared" si="0"/>
        <v>2033</v>
      </c>
      <c r="V4" s="45">
        <f t="shared" si="0"/>
        <v>2034</v>
      </c>
      <c r="W4" s="45">
        <f t="shared" si="0"/>
        <v>2035</v>
      </c>
      <c r="X4" s="45">
        <f t="shared" si="0"/>
        <v>2036</v>
      </c>
      <c r="Y4" s="45">
        <f t="shared" si="0"/>
        <v>2037</v>
      </c>
      <c r="Z4" s="45">
        <f t="shared" si="0"/>
        <v>2038</v>
      </c>
      <c r="AA4" s="45">
        <f t="shared" si="0"/>
        <v>2039</v>
      </c>
      <c r="AB4" s="45">
        <f t="shared" si="0"/>
        <v>2040</v>
      </c>
      <c r="AC4" s="45">
        <f t="shared" si="0"/>
        <v>2041</v>
      </c>
      <c r="AD4" s="45">
        <f t="shared" si="0"/>
        <v>2042</v>
      </c>
      <c r="AE4" s="45">
        <f t="shared" si="0"/>
        <v>2043</v>
      </c>
      <c r="AF4" s="45">
        <f t="shared" si="0"/>
        <v>2044</v>
      </c>
      <c r="AG4" s="45">
        <f t="shared" si="0"/>
        <v>2045</v>
      </c>
      <c r="AH4" s="45">
        <f t="shared" si="0"/>
        <v>2046</v>
      </c>
      <c r="AI4" s="45">
        <f t="shared" ref="AI4" si="1">$D$4+AH3</f>
        <v>2047</v>
      </c>
      <c r="AJ4" s="45">
        <f t="shared" ref="AJ4" si="2">$D$4+AI3</f>
        <v>2048</v>
      </c>
      <c r="AK4" s="45">
        <f t="shared" ref="AK4" si="3">$D$4+AJ3</f>
        <v>2049</v>
      </c>
      <c r="AL4" s="45">
        <f t="shared" ref="AL4" si="4">$D$4+AK3</f>
        <v>2050</v>
      </c>
      <c r="AM4" s="45">
        <f t="shared" ref="AM4" si="5">$D$4+AL3</f>
        <v>2051</v>
      </c>
      <c r="AN4" s="45">
        <f t="shared" ref="AN4" si="6">$D$4+AM3</f>
        <v>2052</v>
      </c>
      <c r="AO4" s="45">
        <f t="shared" ref="AO4" si="7">$D$4+AN3</f>
        <v>2053</v>
      </c>
    </row>
    <row r="5" spans="1:41" x14ac:dyDescent="0.2">
      <c r="B5" s="3" t="s">
        <v>91</v>
      </c>
      <c r="C5" s="92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</row>
    <row r="6" spans="1:41" x14ac:dyDescent="0.2">
      <c r="B6" s="89" t="s">
        <v>412</v>
      </c>
      <c r="C6" s="93">
        <f>SUM(D6:AO6)</f>
        <v>803952660.10444987</v>
      </c>
      <c r="D6" s="8">
        <f>Vstupy!D36</f>
        <v>20524655.845000047</v>
      </c>
      <c r="E6" s="8">
        <f>Vstupy!E36</f>
        <v>20551337.89759855</v>
      </c>
      <c r="F6" s="8">
        <f>Vstupy!F36</f>
        <v>20578054.63686543</v>
      </c>
      <c r="G6" s="8">
        <f>Vstupy!G36</f>
        <v>20604806.107893355</v>
      </c>
      <c r="H6" s="8">
        <f>Vstupy!H36</f>
        <v>20631592.35583362</v>
      </c>
      <c r="I6" s="8">
        <f>Vstupy!I36</f>
        <v>20658413.425896205</v>
      </c>
      <c r="J6" s="8">
        <f>Vstupy!J36</f>
        <v>20685269.36334987</v>
      </c>
      <c r="K6" s="8">
        <f>Vstupy!K36</f>
        <v>20712160.213522226</v>
      </c>
      <c r="L6" s="8">
        <f>Vstupy!L36</f>
        <v>20749442.101906568</v>
      </c>
      <c r="M6" s="8">
        <f>Vstupy!M36</f>
        <v>20786791.097690001</v>
      </c>
      <c r="N6" s="8">
        <f>Vstupy!N36</f>
        <v>20824207.321665842</v>
      </c>
      <c r="O6" s="8">
        <f>Vstupy!O36</f>
        <v>20861690.894844841</v>
      </c>
      <c r="P6" s="8">
        <f>Vstupy!P36</f>
        <v>20899241.938455563</v>
      </c>
      <c r="Q6" s="8">
        <f>Vstupy!Q36</f>
        <v>20936860.573944785</v>
      </c>
      <c r="R6" s="8">
        <f>Vstupy!R36</f>
        <v>20974546.922977887</v>
      </c>
      <c r="S6" s="8">
        <f>Vstupy!S36</f>
        <v>21012301.107439246</v>
      </c>
      <c r="T6" s="8">
        <f>Vstupy!T36</f>
        <v>21050123.249432638</v>
      </c>
      <c r="U6" s="8">
        <f>Vstupy!U36</f>
        <v>21088013.471281618</v>
      </c>
      <c r="V6" s="8">
        <f>Vstupy!V36</f>
        <v>21125971.895529926</v>
      </c>
      <c r="W6" s="8">
        <f>Vstupy!W36</f>
        <v>21163998.644941881</v>
      </c>
      <c r="X6" s="8">
        <f>Vstupy!X36</f>
        <v>21202093.842502777</v>
      </c>
      <c r="Y6" s="8">
        <f>Vstupy!Y36</f>
        <v>21240257.611419283</v>
      </c>
      <c r="Z6" s="8">
        <f>Vstupy!Z36</f>
        <v>21278490.075119838</v>
      </c>
      <c r="AA6" s="8">
        <f>Vstupy!AA36</f>
        <v>21316791.357255053</v>
      </c>
      <c r="AB6" s="8">
        <f>Vstupy!AB36</f>
        <v>21355161.581698112</v>
      </c>
      <c r="AC6" s="8">
        <f>Vstupy!AC36</f>
        <v>21393600.872545168</v>
      </c>
      <c r="AD6" s="8">
        <f>Vstupy!AD36</f>
        <v>21432109.354115751</v>
      </c>
      <c r="AE6" s="8">
        <f>Vstupy!AE36</f>
        <v>21470687.150953159</v>
      </c>
      <c r="AF6" s="8">
        <f>Vstupy!AF36</f>
        <v>21509334.387824874</v>
      </c>
      <c r="AG6" s="8">
        <f>Vstupy!AG36</f>
        <v>21548051.189722959</v>
      </c>
      <c r="AH6" s="8">
        <f>Vstupy!AH36</f>
        <v>21586837.681864459</v>
      </c>
      <c r="AI6" s="8">
        <f>Vstupy!AI36</f>
        <v>21625693.989691816</v>
      </c>
      <c r="AJ6" s="8">
        <f>Vstupy!AJ36</f>
        <v>21664620.238873262</v>
      </c>
      <c r="AK6" s="8">
        <f>Vstupy!AK36</f>
        <v>21703616.555303235</v>
      </c>
      <c r="AL6" s="8">
        <f>Vstupy!AL36</f>
        <v>21742683.065102782</v>
      </c>
      <c r="AM6" s="8">
        <f>Vstupy!AM36</f>
        <v>21781819.894619968</v>
      </c>
      <c r="AN6" s="8">
        <f>Vstupy!AN36</f>
        <v>21821027.170430284</v>
      </c>
      <c r="AO6" s="8">
        <f>Vstupy!AO36</f>
        <v>21860305.019337058</v>
      </c>
    </row>
    <row r="7" spans="1:41" x14ac:dyDescent="0.2">
      <c r="B7" s="89" t="s">
        <v>411</v>
      </c>
      <c r="C7" s="93">
        <f>SUM(D7:AO7)</f>
        <v>643162128.08355999</v>
      </c>
      <c r="D7" s="8">
        <f>Vstupy!D37</f>
        <v>16419724.676000038</v>
      </c>
      <c r="E7" s="8">
        <f>Vstupy!E37</f>
        <v>16441070.31807884</v>
      </c>
      <c r="F7" s="8">
        <f>Vstupy!F37</f>
        <v>16462443.709492344</v>
      </c>
      <c r="G7" s="8">
        <f>Vstupy!G37</f>
        <v>16483844.886314685</v>
      </c>
      <c r="H7" s="8">
        <f>Vstupy!H37</f>
        <v>16505273.884666897</v>
      </c>
      <c r="I7" s="8">
        <f>Vstupy!I37</f>
        <v>16526730.740716964</v>
      </c>
      <c r="J7" s="8">
        <f>Vstupy!J37</f>
        <v>16548215.490679897</v>
      </c>
      <c r="K7" s="8">
        <f>Vstupy!K37</f>
        <v>16569728.170817781</v>
      </c>
      <c r="L7" s="8">
        <f>Vstupy!L37</f>
        <v>16599553.681525255</v>
      </c>
      <c r="M7" s="8">
        <f>Vstupy!M37</f>
        <v>16629432.878152002</v>
      </c>
      <c r="N7" s="8">
        <f>Vstupy!N37</f>
        <v>16659365.857332675</v>
      </c>
      <c r="O7" s="8">
        <f>Vstupy!O37</f>
        <v>16689352.715875873</v>
      </c>
      <c r="P7" s="8">
        <f>Vstupy!P37</f>
        <v>16719393.550764451</v>
      </c>
      <c r="Q7" s="8">
        <f>Vstupy!Q37</f>
        <v>16749488.459155828</v>
      </c>
      <c r="R7" s="8">
        <f>Vstupy!R37</f>
        <v>16779637.53838231</v>
      </c>
      <c r="S7" s="8">
        <f>Vstupy!S37</f>
        <v>16809840.885951396</v>
      </c>
      <c r="T7" s="8">
        <f>Vstupy!T37</f>
        <v>16840098.599546112</v>
      </c>
      <c r="U7" s="8">
        <f>Vstupy!U37</f>
        <v>16870410.777025294</v>
      </c>
      <c r="V7" s="8">
        <f>Vstupy!V37</f>
        <v>16900777.516423941</v>
      </c>
      <c r="W7" s="8">
        <f>Vstupy!W37</f>
        <v>16931198.915953506</v>
      </c>
      <c r="X7" s="8">
        <f>Vstupy!X37</f>
        <v>16961675.074002221</v>
      </c>
      <c r="Y7" s="8">
        <f>Vstupy!Y37</f>
        <v>16992206.089135427</v>
      </c>
      <c r="Z7" s="8">
        <f>Vstupy!Z37</f>
        <v>17022792.060095873</v>
      </c>
      <c r="AA7" s="8">
        <f>Vstupy!AA37</f>
        <v>17053433.085804041</v>
      </c>
      <c r="AB7" s="8">
        <f>Vstupy!AB37</f>
        <v>17084129.265358489</v>
      </c>
      <c r="AC7" s="8">
        <f>Vstupy!AC37</f>
        <v>17114880.698036134</v>
      </c>
      <c r="AD7" s="8">
        <f>Vstupy!AD37</f>
        <v>17145687.483292602</v>
      </c>
      <c r="AE7" s="8">
        <f>Vstupy!AE37</f>
        <v>17176549.720762528</v>
      </c>
      <c r="AF7" s="8">
        <f>Vstupy!AF37</f>
        <v>17207467.5102599</v>
      </c>
      <c r="AG7" s="8">
        <f>Vstupy!AG37</f>
        <v>17238440.951778367</v>
      </c>
      <c r="AH7" s="8">
        <f>Vstupy!AH37</f>
        <v>17269470.145491567</v>
      </c>
      <c r="AI7" s="8">
        <f>Vstupy!AI37</f>
        <v>17300555.191753455</v>
      </c>
      <c r="AJ7" s="8">
        <f>Vstupy!AJ37</f>
        <v>17331696.191098612</v>
      </c>
      <c r="AK7" s="8">
        <f>Vstupy!AK37</f>
        <v>17362893.24424259</v>
      </c>
      <c r="AL7" s="8">
        <f>Vstupy!AL37</f>
        <v>17394146.452082228</v>
      </c>
      <c r="AM7" s="8">
        <f>Vstupy!AM37</f>
        <v>17425455.915695976</v>
      </c>
      <c r="AN7" s="8">
        <f>Vstupy!AN37</f>
        <v>17456821.736344229</v>
      </c>
      <c r="AO7" s="8">
        <f>Vstupy!AO37</f>
        <v>17488244.015469648</v>
      </c>
    </row>
    <row r="8" spans="1:41" x14ac:dyDescent="0.2">
      <c r="B8" s="67" t="s">
        <v>92</v>
      </c>
      <c r="C8" s="93">
        <f t="shared" ref="C8" si="8">SUM(D8:AO8)</f>
        <v>300235963.7336632</v>
      </c>
      <c r="D8" s="8">
        <f>Vstupy!D38</f>
        <v>7664928.7124999994</v>
      </c>
      <c r="E8" s="8">
        <f>Vstupy!E38</f>
        <v>7674893.1198262498</v>
      </c>
      <c r="F8" s="8">
        <f>Vstupy!F38</f>
        <v>7684870.4808820244</v>
      </c>
      <c r="G8" s="8">
        <f>Vstupy!G38</f>
        <v>7694860.8125071712</v>
      </c>
      <c r="H8" s="8">
        <f>Vstupy!H38</f>
        <v>7704864.1315634307</v>
      </c>
      <c r="I8" s="8">
        <f>Vstupy!I38</f>
        <v>7714880.4549344638</v>
      </c>
      <c r="J8" s="8">
        <f>Vstupy!J38</f>
        <v>7724909.7995258793</v>
      </c>
      <c r="K8" s="8">
        <f>Vstupy!K38</f>
        <v>7734952.182265264</v>
      </c>
      <c r="L8" s="8">
        <f>Vstupy!L38</f>
        <v>7748875.0961933415</v>
      </c>
      <c r="M8" s="8">
        <f>Vstupy!M38</f>
        <v>7762823.0713664899</v>
      </c>
      <c r="N8" s="8">
        <f>Vstupy!N38</f>
        <v>7776796.1528949495</v>
      </c>
      <c r="O8" s="8">
        <f>Vstupy!O38</f>
        <v>7790794.3859701604</v>
      </c>
      <c r="P8" s="8">
        <f>Vstupy!P38</f>
        <v>7804817.8158649066</v>
      </c>
      <c r="Q8" s="8">
        <f>Vstupy!Q38</f>
        <v>7818866.4879334634</v>
      </c>
      <c r="R8" s="8">
        <f>Vstupy!R38</f>
        <v>7832940.4476117436</v>
      </c>
      <c r="S8" s="8">
        <f>Vstupy!S38</f>
        <v>7847039.7404174451</v>
      </c>
      <c r="T8" s="8">
        <f>Vstupy!T38</f>
        <v>7861164.4119501971</v>
      </c>
      <c r="U8" s="8">
        <f>Vstupy!U38</f>
        <v>7875314.5078917081</v>
      </c>
      <c r="V8" s="8">
        <f>Vstupy!V38</f>
        <v>7889490.074005913</v>
      </c>
      <c r="W8" s="8">
        <f>Vstupy!W38</f>
        <v>7903691.1561391242</v>
      </c>
      <c r="X8" s="8">
        <f>Vstupy!X38</f>
        <v>7917917.8002201747</v>
      </c>
      <c r="Y8" s="8">
        <f>Vstupy!Y38</f>
        <v>7932170.0522605712</v>
      </c>
      <c r="Z8" s="8">
        <f>Vstupy!Z38</f>
        <v>7946447.9583546408</v>
      </c>
      <c r="AA8" s="8">
        <f>Vstupy!AA38</f>
        <v>7960751.5646796795</v>
      </c>
      <c r="AB8" s="8">
        <f>Vstupy!AB38</f>
        <v>7975080.9174961029</v>
      </c>
      <c r="AC8" s="8">
        <f>Vstupy!AC38</f>
        <v>7989436.0631475961</v>
      </c>
      <c r="AD8" s="8">
        <f>Vstupy!AD38</f>
        <v>8003817.0480612619</v>
      </c>
      <c r="AE8" s="8">
        <f>Vstupy!AE38</f>
        <v>8018223.9187477725</v>
      </c>
      <c r="AF8" s="8">
        <f>Vstupy!AF38</f>
        <v>8032656.7218015185</v>
      </c>
      <c r="AG8" s="8">
        <f>Vstupy!AG38</f>
        <v>8047115.5039007617</v>
      </c>
      <c r="AH8" s="8">
        <f>Vstupy!AH38</f>
        <v>8061600.3118077833</v>
      </c>
      <c r="AI8" s="8">
        <f>Vstupy!AI38</f>
        <v>8076111.1923690373</v>
      </c>
      <c r="AJ8" s="8">
        <f>Vstupy!AJ38</f>
        <v>8090648.1925153015</v>
      </c>
      <c r="AK8" s="8">
        <f>Vstupy!AK38</f>
        <v>8105211.3592618294</v>
      </c>
      <c r="AL8" s="8">
        <f>Vstupy!AL38</f>
        <v>8119800.7397085009</v>
      </c>
      <c r="AM8" s="8">
        <f>Vstupy!AM38</f>
        <v>8134416.3810399761</v>
      </c>
      <c r="AN8" s="8">
        <f>Vstupy!AN38</f>
        <v>8149058.3305258481</v>
      </c>
      <c r="AO8" s="8">
        <f>Vstupy!AO38</f>
        <v>8163726.6355207944</v>
      </c>
    </row>
    <row r="9" spans="1:41" x14ac:dyDescent="0.2">
      <c r="B9" s="67" t="s">
        <v>334</v>
      </c>
      <c r="C9" s="93">
        <f t="shared" ref="C9" si="9">SUM(D9:AO9)</f>
        <v>95495046.375609025</v>
      </c>
      <c r="D9" s="8">
        <f>Vstupy!D39</f>
        <v>3441305.4050000003</v>
      </c>
      <c r="E9" s="8">
        <f>Vstupy!E39</f>
        <v>2414807.1362515101</v>
      </c>
      <c r="F9" s="8">
        <f>Vstupy!F39</f>
        <v>2417946.3855286371</v>
      </c>
      <c r="G9" s="8">
        <f>Vstupy!G39</f>
        <v>2421089.7158298246</v>
      </c>
      <c r="H9" s="8">
        <f>Vstupy!H39</f>
        <v>2424237.1324604037</v>
      </c>
      <c r="I9" s="8">
        <f>Vstupy!I39</f>
        <v>2427388.6407326022</v>
      </c>
      <c r="J9" s="8">
        <f>Vstupy!J39</f>
        <v>2430544.2459655548</v>
      </c>
      <c r="K9" s="8">
        <f>Vstupy!K39</f>
        <v>2433703.9534853101</v>
      </c>
      <c r="L9" s="8">
        <f>Vstupy!L39</f>
        <v>2438084.6206015837</v>
      </c>
      <c r="M9" s="8">
        <f>Vstupy!M39</f>
        <v>2442473.1729186666</v>
      </c>
      <c r="N9" s="8">
        <f>Vstupy!N39</f>
        <v>2446869.6246299203</v>
      </c>
      <c r="O9" s="8">
        <f>Vstupy!O39</f>
        <v>2451273.9899542541</v>
      </c>
      <c r="P9" s="8">
        <f>Vstupy!P39</f>
        <v>2455686.2831361718</v>
      </c>
      <c r="Q9" s="8">
        <f>Vstupy!Q39</f>
        <v>2460106.5184458168</v>
      </c>
      <c r="R9" s="8">
        <f>Vstupy!R39</f>
        <v>2464534.7101790193</v>
      </c>
      <c r="S9" s="8">
        <f>Vstupy!S39</f>
        <v>2468970.8726573414</v>
      </c>
      <c r="T9" s="8">
        <f>Vstupy!T39</f>
        <v>2473415.0202281247</v>
      </c>
      <c r="U9" s="8">
        <f>Vstupy!U39</f>
        <v>2477867.1672645356</v>
      </c>
      <c r="V9" s="8">
        <f>Vstupy!V39</f>
        <v>2482327.3281656117</v>
      </c>
      <c r="W9" s="8">
        <f>Vstupy!W39</f>
        <v>2486795.51735631</v>
      </c>
      <c r="X9" s="8">
        <f>Vstupy!X39</f>
        <v>2491271.7492875513</v>
      </c>
      <c r="Y9" s="8">
        <f>Vstupy!Y39</f>
        <v>2495756.0384362689</v>
      </c>
      <c r="Z9" s="8">
        <f>Vstupy!Z39</f>
        <v>2500248.3993054545</v>
      </c>
      <c r="AA9" s="8">
        <f>Vstupy!AA39</f>
        <v>2504748.8464242043</v>
      </c>
      <c r="AB9" s="8">
        <f>Vstupy!AB39</f>
        <v>2509257.3943477678</v>
      </c>
      <c r="AC9" s="8">
        <f>Vstupy!AC39</f>
        <v>2513774.0576575939</v>
      </c>
      <c r="AD9" s="8">
        <f>Vstupy!AD39</f>
        <v>2518298.8509613774</v>
      </c>
      <c r="AE9" s="8">
        <f>Vstupy!AE39</f>
        <v>2522831.7888931078</v>
      </c>
      <c r="AF9" s="8">
        <f>Vstupy!AF39</f>
        <v>2527372.8861131156</v>
      </c>
      <c r="AG9" s="8">
        <f>Vstupy!AG39</f>
        <v>2531922.1573081193</v>
      </c>
      <c r="AH9" s="8">
        <f>Vstupy!AH39</f>
        <v>2536479.6171912742</v>
      </c>
      <c r="AI9" s="8">
        <f>Vstupy!AI39</f>
        <v>2541045.2805022188</v>
      </c>
      <c r="AJ9" s="8">
        <f>Vstupy!AJ39</f>
        <v>2545619.1620071228</v>
      </c>
      <c r="AK9" s="8">
        <f>Vstupy!AK39</f>
        <v>2550201.2764987354</v>
      </c>
      <c r="AL9" s="8">
        <f>Vstupy!AL39</f>
        <v>2554791.6387964333</v>
      </c>
      <c r="AM9" s="8">
        <f>Vstupy!AM39</f>
        <v>2559390.2637462672</v>
      </c>
      <c r="AN9" s="8">
        <f>Vstupy!AN39</f>
        <v>2563997.1662210105</v>
      </c>
      <c r="AO9" s="8">
        <f>Vstupy!AO39</f>
        <v>2568612.3611202082</v>
      </c>
    </row>
    <row r="10" spans="1:41" x14ac:dyDescent="0.2">
      <c r="B10" s="44" t="s">
        <v>28</v>
      </c>
      <c r="C10" s="95">
        <f>SUM(D10:AO10)</f>
        <v>1842845798.2972815</v>
      </c>
      <c r="D10" s="90">
        <f t="shared" ref="D10:AO10" si="10">SUM(D6:D9)</f>
        <v>48050614.638500087</v>
      </c>
      <c r="E10" s="90">
        <f t="shared" si="10"/>
        <v>47082108.471755147</v>
      </c>
      <c r="F10" s="90">
        <f t="shared" si="10"/>
        <v>47143315.212768443</v>
      </c>
      <c r="G10" s="90">
        <f t="shared" si="10"/>
        <v>47204601.522545032</v>
      </c>
      <c r="H10" s="90">
        <f t="shared" si="10"/>
        <v>47265967.50452435</v>
      </c>
      <c r="I10" s="90">
        <f t="shared" si="10"/>
        <v>47327413.262280233</v>
      </c>
      <c r="J10" s="90">
        <f t="shared" si="10"/>
        <v>47388938.899521202</v>
      </c>
      <c r="K10" s="90">
        <f t="shared" si="10"/>
        <v>47450544.52009058</v>
      </c>
      <c r="L10" s="90">
        <f t="shared" si="10"/>
        <v>47535955.500226751</v>
      </c>
      <c r="M10" s="90">
        <f t="shared" si="10"/>
        <v>47621520.220127158</v>
      </c>
      <c r="N10" s="90">
        <f t="shared" si="10"/>
        <v>47707238.956523389</v>
      </c>
      <c r="O10" s="90">
        <f t="shared" si="10"/>
        <v>47793111.986645132</v>
      </c>
      <c r="P10" s="90">
        <f t="shared" si="10"/>
        <v>47879139.588221096</v>
      </c>
      <c r="Q10" s="90">
        <f t="shared" si="10"/>
        <v>47965322.039479896</v>
      </c>
      <c r="R10" s="90">
        <f t="shared" si="10"/>
        <v>48051659.619150959</v>
      </c>
      <c r="S10" s="90">
        <f t="shared" si="10"/>
        <v>48138152.606465429</v>
      </c>
      <c r="T10" s="90">
        <f t="shared" si="10"/>
        <v>48224801.281157069</v>
      </c>
      <c r="U10" s="90">
        <f t="shared" si="10"/>
        <v>48311605.923463158</v>
      </c>
      <c r="V10" s="90">
        <f t="shared" si="10"/>
        <v>48398566.814125396</v>
      </c>
      <c r="W10" s="90">
        <f t="shared" si="10"/>
        <v>48485684.23439081</v>
      </c>
      <c r="X10" s="90">
        <f t="shared" si="10"/>
        <v>48572958.466012724</v>
      </c>
      <c r="Y10" s="90">
        <f t="shared" si="10"/>
        <v>48660389.791251555</v>
      </c>
      <c r="Z10" s="90">
        <f t="shared" si="10"/>
        <v>48747978.492875807</v>
      </c>
      <c r="AA10" s="90">
        <f t="shared" si="10"/>
        <v>48835724.854162984</v>
      </c>
      <c r="AB10" s="90">
        <f t="shared" si="10"/>
        <v>48923629.158900462</v>
      </c>
      <c r="AC10" s="90">
        <f t="shared" si="10"/>
        <v>49011691.691386491</v>
      </c>
      <c r="AD10" s="90">
        <f t="shared" si="10"/>
        <v>49099912.736430988</v>
      </c>
      <c r="AE10" s="90">
        <f t="shared" si="10"/>
        <v>49188292.579356574</v>
      </c>
      <c r="AF10" s="90">
        <f t="shared" si="10"/>
        <v>49276831.505999409</v>
      </c>
      <c r="AG10" s="90">
        <f t="shared" si="10"/>
        <v>49365529.802710198</v>
      </c>
      <c r="AH10" s="90">
        <f t="shared" si="10"/>
        <v>49454387.756355084</v>
      </c>
      <c r="AI10" s="90">
        <f t="shared" si="10"/>
        <v>49543405.65431653</v>
      </c>
      <c r="AJ10" s="90">
        <f t="shared" si="10"/>
        <v>49632583.784494296</v>
      </c>
      <c r="AK10" s="90">
        <f t="shared" si="10"/>
        <v>49721922.435306385</v>
      </c>
      <c r="AL10" s="90">
        <f t="shared" si="10"/>
        <v>49811421.895689942</v>
      </c>
      <c r="AM10" s="90">
        <f t="shared" si="10"/>
        <v>49901082.45510219</v>
      </c>
      <c r="AN10" s="90">
        <f t="shared" si="10"/>
        <v>49990904.403521366</v>
      </c>
      <c r="AO10" s="90">
        <f t="shared" si="10"/>
        <v>50080888.031447709</v>
      </c>
    </row>
    <row r="11" spans="1:41" x14ac:dyDescent="0.2">
      <c r="C11" s="96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</row>
    <row r="12" spans="1:41" x14ac:dyDescent="0.2">
      <c r="B12" s="3" t="s">
        <v>93</v>
      </c>
      <c r="C12" s="92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</row>
    <row r="13" spans="1:41" x14ac:dyDescent="0.2">
      <c r="B13" s="89" t="s">
        <v>412</v>
      </c>
      <c r="C13" s="93">
        <f>SUM(D13:AO13)</f>
        <v>592457194.24538767</v>
      </c>
      <c r="D13" s="8">
        <f>Vstupy!D44</f>
        <v>18061697.143600043</v>
      </c>
      <c r="E13" s="8">
        <f>Vstupy!E44</f>
        <v>18085177.349886723</v>
      </c>
      <c r="F13" s="8">
        <f>Vstupy!F44</f>
        <v>18108688.080441579</v>
      </c>
      <c r="G13" s="8">
        <f>Vstupy!G44</f>
        <v>18132229.374946151</v>
      </c>
      <c r="H13" s="8">
        <f>Vstupy!H44</f>
        <v>18155801.273133587</v>
      </c>
      <c r="I13" s="8">
        <f>Vstupy!I44</f>
        <v>18179403.814788662</v>
      </c>
      <c r="J13" s="8">
        <f>Vstupy!J44</f>
        <v>18203037.039747886</v>
      </c>
      <c r="K13" s="8">
        <f>Vstupy!K44</f>
        <v>18226700.98789956</v>
      </c>
      <c r="L13" s="8">
        <f>Vstupy!L44</f>
        <v>14524609.471334597</v>
      </c>
      <c r="M13" s="8">
        <f>Vstupy!M44</f>
        <v>14550753.768383</v>
      </c>
      <c r="N13" s="8">
        <f>Vstupy!N44</f>
        <v>14576945.125166088</v>
      </c>
      <c r="O13" s="8">
        <f>Vstupy!O44</f>
        <v>14603183.626391388</v>
      </c>
      <c r="P13" s="8">
        <f>Vstupy!P44</f>
        <v>14629469.356918894</v>
      </c>
      <c r="Q13" s="8">
        <f>Vstupy!Q44</f>
        <v>14655802.401761349</v>
      </c>
      <c r="R13" s="8">
        <f>Vstupy!R44</f>
        <v>14682182.84608452</v>
      </c>
      <c r="S13" s="8">
        <f>Vstupy!S44</f>
        <v>14708610.775207471</v>
      </c>
      <c r="T13" s="8">
        <f>Vstupy!T44</f>
        <v>14735086.274602845</v>
      </c>
      <c r="U13" s="8">
        <f>Vstupy!U44</f>
        <v>14761609.429897131</v>
      </c>
      <c r="V13" s="8">
        <f>Vstupy!V44</f>
        <v>14788180.326870946</v>
      </c>
      <c r="W13" s="8">
        <f>Vstupy!W44</f>
        <v>14814799.051459316</v>
      </c>
      <c r="X13" s="8">
        <f>Vstupy!X44</f>
        <v>14841465.689751942</v>
      </c>
      <c r="Y13" s="8">
        <f>Vstupy!Y44</f>
        <v>14868180.327993497</v>
      </c>
      <c r="Z13" s="8">
        <f>Vstupy!Z44</f>
        <v>14894943.052583886</v>
      </c>
      <c r="AA13" s="8">
        <f>Vstupy!AA44</f>
        <v>14921753.950078536</v>
      </c>
      <c r="AB13" s="8">
        <f>Vstupy!AB44</f>
        <v>14948613.107188677</v>
      </c>
      <c r="AC13" s="8">
        <f>Vstupy!AC44</f>
        <v>14975520.610781616</v>
      </c>
      <c r="AD13" s="8">
        <f>Vstupy!AD44</f>
        <v>15002476.547881024</v>
      </c>
      <c r="AE13" s="8">
        <f>Vstupy!AE44</f>
        <v>15029481.00566721</v>
      </c>
      <c r="AF13" s="8">
        <f>Vstupy!AF44</f>
        <v>15056534.071477411</v>
      </c>
      <c r="AG13" s="8">
        <f>Vstupy!AG44</f>
        <v>15083635.832806069</v>
      </c>
      <c r="AH13" s="8">
        <f>Vstupy!AH44</f>
        <v>15110786.37730512</v>
      </c>
      <c r="AI13" s="8">
        <f>Vstupy!AI44</f>
        <v>15137985.79278427</v>
      </c>
      <c r="AJ13" s="8">
        <f>Vstupy!AJ44</f>
        <v>15165234.167211283</v>
      </c>
      <c r="AK13" s="8">
        <f>Vstupy!AK44</f>
        <v>15192531.588712264</v>
      </c>
      <c r="AL13" s="8">
        <f>Vstupy!AL44</f>
        <v>15219878.145571947</v>
      </c>
      <c r="AM13" s="8">
        <f>Vstupy!AM44</f>
        <v>15247273.926233977</v>
      </c>
      <c r="AN13" s="8">
        <f>Vstupy!AN44</f>
        <v>15274719.019301198</v>
      </c>
      <c r="AO13" s="8">
        <f>Vstupy!AO44</f>
        <v>15302213.513535939</v>
      </c>
    </row>
    <row r="14" spans="1:41" x14ac:dyDescent="0.2">
      <c r="B14" s="89" t="s">
        <v>411</v>
      </c>
      <c r="C14" s="93">
        <f t="shared" ref="C14:C15" si="11">SUM(D14:AO14)</f>
        <v>232242264.39357209</v>
      </c>
      <c r="D14" s="8">
        <f>Vstupy!D45</f>
        <v>5746903.6366000129</v>
      </c>
      <c r="E14" s="8">
        <f>Vstupy!E45</f>
        <v>5754374.6113275941</v>
      </c>
      <c r="F14" s="8">
        <f>Vstupy!F45</f>
        <v>5761855.29832232</v>
      </c>
      <c r="G14" s="8">
        <f>Vstupy!G45</f>
        <v>5769345.7102101389</v>
      </c>
      <c r="H14" s="8">
        <f>Vstupy!H45</f>
        <v>5776845.8596334141</v>
      </c>
      <c r="I14" s="8">
        <f>Vstupy!I45</f>
        <v>5784355.759250937</v>
      </c>
      <c r="J14" s="8">
        <f>Vstupy!J45</f>
        <v>5791875.4217379633</v>
      </c>
      <c r="K14" s="8">
        <f>Vstupy!K45</f>
        <v>5799404.8597862227</v>
      </c>
      <c r="L14" s="8">
        <f>Vstupy!L45</f>
        <v>4979866.1044575758</v>
      </c>
      <c r="M14" s="8">
        <f>Vstupy!M45</f>
        <v>4988829.8634456005</v>
      </c>
      <c r="N14" s="8">
        <f>Vstupy!N45</f>
        <v>4997809.7571998024</v>
      </c>
      <c r="O14" s="8">
        <f>Vstupy!O45</f>
        <v>5006805.8147627618</v>
      </c>
      <c r="P14" s="8">
        <f>Vstupy!P45</f>
        <v>5015818.0652293349</v>
      </c>
      <c r="Q14" s="8">
        <f>Vstupy!Q45</f>
        <v>5024846.537746748</v>
      </c>
      <c r="R14" s="8">
        <f>Vstupy!R45</f>
        <v>5033891.2615146926</v>
      </c>
      <c r="S14" s="8">
        <f>Vstupy!S45</f>
        <v>5042952.2657854185</v>
      </c>
      <c r="T14" s="8">
        <f>Vstupy!T45</f>
        <v>5052029.5798638333</v>
      </c>
      <c r="U14" s="8">
        <f>Vstupy!U45</f>
        <v>5061123.2331075883</v>
      </c>
      <c r="V14" s="8">
        <f>Vstupy!V45</f>
        <v>5070233.2549271816</v>
      </c>
      <c r="W14" s="8">
        <f>Vstupy!W45</f>
        <v>6772479.5663814023</v>
      </c>
      <c r="X14" s="8">
        <f>Vstupy!X45</f>
        <v>6784670.0296008885</v>
      </c>
      <c r="Y14" s="8">
        <f>Vstupy!Y45</f>
        <v>6796882.4356541708</v>
      </c>
      <c r="Z14" s="8">
        <f>Vstupy!Z45</f>
        <v>6809116.8240383491</v>
      </c>
      <c r="AA14" s="8">
        <f>Vstupy!AA45</f>
        <v>6821373.2343216166</v>
      </c>
      <c r="AB14" s="8">
        <f>Vstupy!AB45</f>
        <v>6833651.706143396</v>
      </c>
      <c r="AC14" s="8">
        <f>Vstupy!AC45</f>
        <v>6845952.2792144539</v>
      </c>
      <c r="AD14" s="8">
        <f>Vstupy!AD45</f>
        <v>6858274.9933170415</v>
      </c>
      <c r="AE14" s="8">
        <f>Vstupy!AE45</f>
        <v>6870619.8883050121</v>
      </c>
      <c r="AF14" s="8">
        <f>Vstupy!AF45</f>
        <v>6882987.0041039605</v>
      </c>
      <c r="AG14" s="8">
        <f>Vstupy!AG45</f>
        <v>6895376.3807113469</v>
      </c>
      <c r="AH14" s="8">
        <f>Vstupy!AH45</f>
        <v>6907788.0581966266</v>
      </c>
      <c r="AI14" s="8">
        <f>Vstupy!AI45</f>
        <v>6920222.0767013822</v>
      </c>
      <c r="AJ14" s="8">
        <f>Vstupy!AJ45</f>
        <v>6932678.4764394453</v>
      </c>
      <c r="AK14" s="8">
        <f>Vstupy!AK45</f>
        <v>6945157.2976970365</v>
      </c>
      <c r="AL14" s="8">
        <f>Vstupy!AL45</f>
        <v>6957658.5808328912</v>
      </c>
      <c r="AM14" s="8">
        <f>Vstupy!AM45</f>
        <v>6970182.3662783913</v>
      </c>
      <c r="AN14" s="8">
        <f>Vstupy!AN45</f>
        <v>6982728.6945376918</v>
      </c>
      <c r="AO14" s="8">
        <f>Vstupy!AO45</f>
        <v>6995297.6061878596</v>
      </c>
    </row>
    <row r="15" spans="1:41" x14ac:dyDescent="0.2">
      <c r="B15" s="67" t="s">
        <v>92</v>
      </c>
      <c r="C15" s="93">
        <f t="shared" si="11"/>
        <v>300999601.50659007</v>
      </c>
      <c r="D15" s="8">
        <f>Vstupy!D46</f>
        <v>7664928.7124999994</v>
      </c>
      <c r="E15" s="8">
        <f>Vstupy!E46</f>
        <v>7674893.1198262498</v>
      </c>
      <c r="F15" s="8">
        <f>Vstupy!F46</f>
        <v>7684870.4808820244</v>
      </c>
      <c r="G15" s="8">
        <f>Vstupy!G46</f>
        <v>7694860.8125071712</v>
      </c>
      <c r="H15" s="8">
        <f>Vstupy!H46</f>
        <v>7704864.1315634307</v>
      </c>
      <c r="I15" s="8">
        <f>Vstupy!I46</f>
        <v>7714880.4549344638</v>
      </c>
      <c r="J15" s="8">
        <f>Vstupy!J46</f>
        <v>7724909.7995258793</v>
      </c>
      <c r="K15" s="8">
        <f>Vstupy!K46</f>
        <v>7734952.182265264</v>
      </c>
      <c r="L15" s="8">
        <f>Vstupy!L46</f>
        <v>7773671.4965011608</v>
      </c>
      <c r="M15" s="8">
        <f>Vstupy!M46</f>
        <v>7787664.1051948629</v>
      </c>
      <c r="N15" s="8">
        <f>Vstupy!N46</f>
        <v>7801681.9005842144</v>
      </c>
      <c r="O15" s="8">
        <f>Vstupy!O46</f>
        <v>7815724.928005266</v>
      </c>
      <c r="P15" s="8">
        <f>Vstupy!P46</f>
        <v>7829793.232875675</v>
      </c>
      <c r="Q15" s="8">
        <f>Vstupy!Q46</f>
        <v>7843886.8606948508</v>
      </c>
      <c r="R15" s="8">
        <f>Vstupy!R46</f>
        <v>7858005.8570441017</v>
      </c>
      <c r="S15" s="8">
        <f>Vstupy!S46</f>
        <v>7872150.2675867816</v>
      </c>
      <c r="T15" s="8">
        <f>Vstupy!T46</f>
        <v>7886320.1380684385</v>
      </c>
      <c r="U15" s="8">
        <f>Vstupy!U46</f>
        <v>7900515.5143169621</v>
      </c>
      <c r="V15" s="8">
        <f>Vstupy!V46</f>
        <v>7914736.4422427323</v>
      </c>
      <c r="W15" s="8">
        <f>Vstupy!W46</f>
        <v>7928982.9678387698</v>
      </c>
      <c r="X15" s="8">
        <f>Vstupy!X46</f>
        <v>7943255.1371808797</v>
      </c>
      <c r="Y15" s="8">
        <f>Vstupy!Y46</f>
        <v>7957552.9964278061</v>
      </c>
      <c r="Z15" s="8">
        <f>Vstupy!Z46</f>
        <v>7971876.5918213762</v>
      </c>
      <c r="AA15" s="8">
        <f>Vstupy!AA46</f>
        <v>7986225.9696866553</v>
      </c>
      <c r="AB15" s="8">
        <f>Vstupy!AB46</f>
        <v>8000601.1764320908</v>
      </c>
      <c r="AC15" s="8">
        <f>Vstupy!AC46</f>
        <v>8015002.2585496688</v>
      </c>
      <c r="AD15" s="8">
        <f>Vstupy!AD46</f>
        <v>8029429.2626150586</v>
      </c>
      <c r="AE15" s="8">
        <f>Vstupy!AE46</f>
        <v>8043882.235287766</v>
      </c>
      <c r="AF15" s="8">
        <f>Vstupy!AF46</f>
        <v>8058361.2233112836</v>
      </c>
      <c r="AG15" s="8">
        <f>Vstupy!AG46</f>
        <v>8072866.2735132445</v>
      </c>
      <c r="AH15" s="8">
        <f>Vstupy!AH46</f>
        <v>8087397.4328055689</v>
      </c>
      <c r="AI15" s="8">
        <f>Vstupy!AI46</f>
        <v>8101954.7481846185</v>
      </c>
      <c r="AJ15" s="8">
        <f>Vstupy!AJ46</f>
        <v>8116538.2667313516</v>
      </c>
      <c r="AK15" s="8">
        <f>Vstupy!AK46</f>
        <v>8131148.0356114684</v>
      </c>
      <c r="AL15" s="8">
        <f>Vstupy!AL46</f>
        <v>8145784.1020755684</v>
      </c>
      <c r="AM15" s="8">
        <f>Vstupy!AM46</f>
        <v>8160446.5134593043</v>
      </c>
      <c r="AN15" s="8">
        <f>Vstupy!AN46</f>
        <v>8175135.3171835318</v>
      </c>
      <c r="AO15" s="8">
        <f>Vstupy!AO46</f>
        <v>8189850.5607544621</v>
      </c>
    </row>
    <row r="16" spans="1:41" x14ac:dyDescent="0.2">
      <c r="B16" s="67" t="s">
        <v>334</v>
      </c>
      <c r="C16" s="93">
        <f>SUM(D16:AO16)</f>
        <v>95430100.373698682</v>
      </c>
      <c r="D16" s="8">
        <f>Vstupy!D47</f>
        <v>3441305.4050000003</v>
      </c>
      <c r="E16" s="8">
        <f>Vstupy!E47</f>
        <v>2414807.1362515101</v>
      </c>
      <c r="F16" s="8">
        <f>Vstupy!F47</f>
        <v>2417946.3855286371</v>
      </c>
      <c r="G16" s="8">
        <f>Vstupy!G47</f>
        <v>2421089.7158298246</v>
      </c>
      <c r="H16" s="8">
        <f>Vstupy!H47</f>
        <v>2424237.1324604037</v>
      </c>
      <c r="I16" s="8">
        <f>Vstupy!I47</f>
        <v>2427388.6407326022</v>
      </c>
      <c r="J16" s="8">
        <f>Vstupy!J47</f>
        <v>2430544.2459655548</v>
      </c>
      <c r="K16" s="8">
        <f>Vstupy!K47</f>
        <v>2433703.9534853101</v>
      </c>
      <c r="L16" s="8">
        <f>Vstupy!L47</f>
        <v>2433939.8767465609</v>
      </c>
      <c r="M16" s="8">
        <f>Vstupy!M47</f>
        <v>2438320.9685247047</v>
      </c>
      <c r="N16" s="8">
        <f>Vstupy!N47</f>
        <v>2442709.9462680495</v>
      </c>
      <c r="O16" s="8">
        <f>Vstupy!O47</f>
        <v>2447106.8241713317</v>
      </c>
      <c r="P16" s="8">
        <f>Vstupy!P47</f>
        <v>2451511.6164548402</v>
      </c>
      <c r="Q16" s="8">
        <f>Vstupy!Q47</f>
        <v>2455924.3373644589</v>
      </c>
      <c r="R16" s="8">
        <f>Vstupy!R47</f>
        <v>2460345.0011717146</v>
      </c>
      <c r="S16" s="8">
        <f>Vstupy!S47</f>
        <v>2464773.6221738239</v>
      </c>
      <c r="T16" s="8">
        <f>Vstupy!T47</f>
        <v>2469210.2146937368</v>
      </c>
      <c r="U16" s="8">
        <f>Vstupy!U47</f>
        <v>2473654.7930801855</v>
      </c>
      <c r="V16" s="8">
        <f>Vstupy!V47</f>
        <v>2478107.37170773</v>
      </c>
      <c r="W16" s="8">
        <f>Vstupy!W47</f>
        <v>2483065.3240802758</v>
      </c>
      <c r="X16" s="8">
        <f>Vstupy!X47</f>
        <v>2487534.84166362</v>
      </c>
      <c r="Y16" s="8">
        <f>Vstupy!Y47</f>
        <v>2492012.4043786149</v>
      </c>
      <c r="Z16" s="8">
        <f>Vstupy!Z47</f>
        <v>2496498.0267064963</v>
      </c>
      <c r="AA16" s="8">
        <f>Vstupy!AA47</f>
        <v>2500991.7231545681</v>
      </c>
      <c r="AB16" s="8">
        <f>Vstupy!AB47</f>
        <v>2505493.5082562463</v>
      </c>
      <c r="AC16" s="8">
        <f>Vstupy!AC47</f>
        <v>2510003.3965711077</v>
      </c>
      <c r="AD16" s="8">
        <f>Vstupy!AD47</f>
        <v>2514521.4026849354</v>
      </c>
      <c r="AE16" s="8">
        <f>Vstupy!AE47</f>
        <v>2519047.541209768</v>
      </c>
      <c r="AF16" s="8">
        <f>Vstupy!AF47</f>
        <v>2523581.8267839462</v>
      </c>
      <c r="AG16" s="8">
        <f>Vstupy!AG47</f>
        <v>2528124.2740721572</v>
      </c>
      <c r="AH16" s="8">
        <f>Vstupy!AH47</f>
        <v>2539269.7447701846</v>
      </c>
      <c r="AI16" s="8">
        <f>Vstupy!AI47</f>
        <v>2543840.4303107713</v>
      </c>
      <c r="AJ16" s="8">
        <f>Vstupy!AJ47</f>
        <v>2548419.3430853309</v>
      </c>
      <c r="AK16" s="8">
        <f>Vstupy!AK47</f>
        <v>2553006.4979028841</v>
      </c>
      <c r="AL16" s="8">
        <f>Vstupy!AL47</f>
        <v>2557601.9095991096</v>
      </c>
      <c r="AM16" s="8">
        <f>Vstupy!AM47</f>
        <v>2562205.5930363885</v>
      </c>
      <c r="AN16" s="8">
        <f>Vstupy!AN47</f>
        <v>2566817.5631038537</v>
      </c>
      <c r="AO16" s="8">
        <f>Vstupy!AO47</f>
        <v>2571437.8347174409</v>
      </c>
    </row>
    <row r="17" spans="1:41" s="19" customFormat="1" x14ac:dyDescent="0.2">
      <c r="B17" s="67" t="s">
        <v>413</v>
      </c>
      <c r="C17" s="79"/>
      <c r="W17" s="8">
        <f>'01 Investičné náklady - Finanč.'!F57*0.55</f>
        <v>123627707.50000001</v>
      </c>
      <c r="AE17" s="8">
        <f>'01 Investičné náklady - Finanč.'!F58*0.55</f>
        <v>39356439.100000001</v>
      </c>
      <c r="AI17" s="8">
        <f>'01 Investičné náklady - Finanč.'!F57*0.55</f>
        <v>123627707.50000001</v>
      </c>
    </row>
    <row r="18" spans="1:41" x14ac:dyDescent="0.2">
      <c r="B18" s="44" t="s">
        <v>28</v>
      </c>
      <c r="C18" s="95">
        <f>SUM(D18:AO18)</f>
        <v>1507741014.6192482</v>
      </c>
      <c r="D18" s="90">
        <f>SUM(D13:D17)</f>
        <v>34914834.897700056</v>
      </c>
      <c r="E18" s="90">
        <f t="shared" ref="E18:AO18" si="12">SUM(E13:E17)</f>
        <v>33929252.217292078</v>
      </c>
      <c r="F18" s="90">
        <f t="shared" si="12"/>
        <v>33973360.245174564</v>
      </c>
      <c r="G18" s="90">
        <f t="shared" si="12"/>
        <v>34017525.613493286</v>
      </c>
      <c r="H18" s="90">
        <f t="shared" si="12"/>
        <v>34061748.396790832</v>
      </c>
      <c r="I18" s="90">
        <f t="shared" si="12"/>
        <v>34106028.669706665</v>
      </c>
      <c r="J18" s="90">
        <f t="shared" si="12"/>
        <v>34150366.506977282</v>
      </c>
      <c r="K18" s="90">
        <f t="shared" si="12"/>
        <v>34194761.983436361</v>
      </c>
      <c r="L18" s="90">
        <f>SUM(L13:L17)</f>
        <v>29712086.949039895</v>
      </c>
      <c r="M18" s="90">
        <f t="shared" si="12"/>
        <v>29765568.705548167</v>
      </c>
      <c r="N18" s="90">
        <f t="shared" si="12"/>
        <v>29819146.729218151</v>
      </c>
      <c r="O18" s="90">
        <f>SUM(O13:O17)</f>
        <v>29872821.19333075</v>
      </c>
      <c r="P18" s="90">
        <f t="shared" si="12"/>
        <v>29926592.271478742</v>
      </c>
      <c r="Q18" s="90">
        <f t="shared" si="12"/>
        <v>29980460.137567405</v>
      </c>
      <c r="R18" s="90">
        <f>SUM(R13:R17)</f>
        <v>30034424.96581503</v>
      </c>
      <c r="S18" s="90">
        <f t="shared" si="12"/>
        <v>30088486.930753496</v>
      </c>
      <c r="T18" s="90">
        <f>SUM(T13:T17)</f>
        <v>30142646.207228851</v>
      </c>
      <c r="U18" s="90">
        <f t="shared" si="12"/>
        <v>30196902.970401864</v>
      </c>
      <c r="V18" s="90">
        <f>SUM(V13:V17)</f>
        <v>30251257.395748593</v>
      </c>
      <c r="W18" s="90">
        <f>SUM(W13:W17)</f>
        <v>155627034.40975979</v>
      </c>
      <c r="X18" s="90">
        <f>SUM(X13:X17)</f>
        <v>32056925.698197331</v>
      </c>
      <c r="Y18" s="90">
        <f t="shared" si="12"/>
        <v>32114628.164454088</v>
      </c>
      <c r="Z18" s="90">
        <f t="shared" si="12"/>
        <v>32172434.495150112</v>
      </c>
      <c r="AA18" s="90">
        <f t="shared" si="12"/>
        <v>32230344.877241373</v>
      </c>
      <c r="AB18" s="90">
        <f t="shared" si="12"/>
        <v>32288359.498020411</v>
      </c>
      <c r="AC18" s="90">
        <f t="shared" si="12"/>
        <v>32346478.545116846</v>
      </c>
      <c r="AD18" s="90">
        <f t="shared" si="12"/>
        <v>32404702.20649806</v>
      </c>
      <c r="AE18" s="90">
        <f>SUM(AE13:AE17)</f>
        <v>71819469.770469755</v>
      </c>
      <c r="AF18" s="90">
        <f t="shared" si="12"/>
        <v>32521464.125676602</v>
      </c>
      <c r="AG18" s="90">
        <f>SUM(AG13:AG17)</f>
        <v>32580002.761102818</v>
      </c>
      <c r="AH18" s="90">
        <f>SUM(AH13:AH17)</f>
        <v>32645241.613077499</v>
      </c>
      <c r="AI18" s="90">
        <f>SUM(AI13:AI17)</f>
        <v>156331710.54798105</v>
      </c>
      <c r="AJ18" s="90">
        <f>SUM(AJ13:AJ17)</f>
        <v>32762870.253467411</v>
      </c>
      <c r="AK18" s="90">
        <f t="shared" si="12"/>
        <v>32821843.419923656</v>
      </c>
      <c r="AL18" s="90">
        <f t="shared" si="12"/>
        <v>32880922.738079518</v>
      </c>
      <c r="AM18" s="90">
        <f t="shared" si="12"/>
        <v>32940108.399008062</v>
      </c>
      <c r="AN18" s="90">
        <f t="shared" si="12"/>
        <v>32999400.594126277</v>
      </c>
      <c r="AO18" s="90">
        <f t="shared" si="12"/>
        <v>33058799.515195701</v>
      </c>
    </row>
    <row r="19" spans="1:41" x14ac:dyDescent="0.2">
      <c r="B19" s="76"/>
      <c r="C19" s="391"/>
      <c r="D19" s="392"/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392"/>
      <c r="T19" s="392"/>
      <c r="U19" s="392"/>
      <c r="V19" s="392"/>
      <c r="W19" s="392"/>
      <c r="X19" s="392"/>
      <c r="Y19" s="392"/>
      <c r="Z19" s="392"/>
      <c r="AA19" s="392"/>
      <c r="AB19" s="392"/>
      <c r="AC19" s="392"/>
      <c r="AD19" s="392"/>
      <c r="AE19" s="392"/>
      <c r="AF19" s="392"/>
      <c r="AG19" s="392"/>
      <c r="AH19" s="392"/>
      <c r="AI19" s="392"/>
      <c r="AJ19" s="392"/>
      <c r="AK19" s="392"/>
      <c r="AL19" s="392"/>
      <c r="AM19" s="392"/>
      <c r="AN19" s="392"/>
      <c r="AO19" s="392"/>
    </row>
    <row r="20" spans="1:41" x14ac:dyDescent="0.2">
      <c r="B20" s="89" t="s">
        <v>414</v>
      </c>
      <c r="C20" s="93">
        <f>SUM(D20:AO20)</f>
        <v>211495465.85906231</v>
      </c>
      <c r="D20" s="8">
        <f t="shared" ref="D20:AO20" si="13">D6-D13</f>
        <v>2462958.7014000043</v>
      </c>
      <c r="E20" s="8">
        <f t="shared" si="13"/>
        <v>2466160.5477118269</v>
      </c>
      <c r="F20" s="8">
        <f t="shared" si="13"/>
        <v>2469366.5564238504</v>
      </c>
      <c r="G20" s="8">
        <f t="shared" si="13"/>
        <v>2472576.7329472043</v>
      </c>
      <c r="H20" s="8">
        <f t="shared" si="13"/>
        <v>2475791.0827000327</v>
      </c>
      <c r="I20" s="8">
        <f t="shared" si="13"/>
        <v>2479009.6111075431</v>
      </c>
      <c r="J20" s="8">
        <f t="shared" si="13"/>
        <v>2482232.3236019835</v>
      </c>
      <c r="K20" s="8">
        <f t="shared" si="13"/>
        <v>2485459.2256226651</v>
      </c>
      <c r="L20" s="8">
        <f t="shared" si="13"/>
        <v>6224832.6305719707</v>
      </c>
      <c r="M20" s="8">
        <f t="shared" si="13"/>
        <v>6236037.3293070011</v>
      </c>
      <c r="N20" s="8">
        <f t="shared" si="13"/>
        <v>6247262.1964997537</v>
      </c>
      <c r="O20" s="8">
        <f t="shared" si="13"/>
        <v>6258507.2684534527</v>
      </c>
      <c r="P20" s="8">
        <f t="shared" si="13"/>
        <v>6269772.5815366693</v>
      </c>
      <c r="Q20" s="8">
        <f t="shared" si="13"/>
        <v>6281058.1721834354</v>
      </c>
      <c r="R20" s="8">
        <f t="shared" si="13"/>
        <v>6292364.0768933669</v>
      </c>
      <c r="S20" s="8">
        <f t="shared" si="13"/>
        <v>6303690.3322317749</v>
      </c>
      <c r="T20" s="8">
        <f t="shared" si="13"/>
        <v>6315036.974829793</v>
      </c>
      <c r="U20" s="8">
        <f t="shared" si="13"/>
        <v>6326404.0413844865</v>
      </c>
      <c r="V20" s="8">
        <f t="shared" si="13"/>
        <v>6337791.5686589796</v>
      </c>
      <c r="W20" s="8">
        <f t="shared" si="13"/>
        <v>6349199.5934825651</v>
      </c>
      <c r="X20" s="8">
        <f t="shared" si="13"/>
        <v>6360628.1527508348</v>
      </c>
      <c r="Y20" s="8">
        <f t="shared" si="13"/>
        <v>6372077.2834257856</v>
      </c>
      <c r="Z20" s="8">
        <f t="shared" si="13"/>
        <v>6383547.0225359518</v>
      </c>
      <c r="AA20" s="8">
        <f t="shared" si="13"/>
        <v>6395037.407176517</v>
      </c>
      <c r="AB20" s="8">
        <f t="shared" si="13"/>
        <v>6406548.4745094348</v>
      </c>
      <c r="AC20" s="8">
        <f t="shared" si="13"/>
        <v>6418080.2617635522</v>
      </c>
      <c r="AD20" s="8">
        <f t="shared" si="13"/>
        <v>6429632.8062347267</v>
      </c>
      <c r="AE20" s="8">
        <f t="shared" si="13"/>
        <v>6441206.1452859491</v>
      </c>
      <c r="AF20" s="8">
        <f t="shared" si="13"/>
        <v>6452800.3163474631</v>
      </c>
      <c r="AG20" s="8">
        <f t="shared" si="13"/>
        <v>6464415.3569168895</v>
      </c>
      <c r="AH20" s="8">
        <f t="shared" si="13"/>
        <v>6476051.3045593388</v>
      </c>
      <c r="AI20" s="8">
        <f t="shared" si="13"/>
        <v>6487708.1969075464</v>
      </c>
      <c r="AJ20" s="8">
        <f t="shared" si="13"/>
        <v>6499386.071661979</v>
      </c>
      <c r="AK20" s="8">
        <f t="shared" si="13"/>
        <v>6511084.9665909708</v>
      </c>
      <c r="AL20" s="8">
        <f t="shared" si="13"/>
        <v>6522804.919530835</v>
      </c>
      <c r="AM20" s="8">
        <f t="shared" si="13"/>
        <v>6534545.9683859907</v>
      </c>
      <c r="AN20" s="8">
        <f t="shared" si="13"/>
        <v>6546308.1511290856</v>
      </c>
      <c r="AO20" s="8">
        <f t="shared" si="13"/>
        <v>6558091.5058011189</v>
      </c>
    </row>
    <row r="21" spans="1:41" x14ac:dyDescent="0.2">
      <c r="B21" s="89" t="s">
        <v>415</v>
      </c>
      <c r="C21" s="93">
        <f>SUM(D21:AO21)</f>
        <v>410919863.6899879</v>
      </c>
      <c r="D21" s="8">
        <f t="shared" ref="D21:K21" si="14">D7-D14</f>
        <v>10672821.039400026</v>
      </c>
      <c r="E21" s="8">
        <f t="shared" si="14"/>
        <v>10686695.706751246</v>
      </c>
      <c r="F21" s="8">
        <f t="shared" si="14"/>
        <v>10700588.411170024</v>
      </c>
      <c r="G21" s="8">
        <f t="shared" si="14"/>
        <v>10714499.176104546</v>
      </c>
      <c r="H21" s="8">
        <f t="shared" si="14"/>
        <v>10728428.025033483</v>
      </c>
      <c r="I21" s="8">
        <f t="shared" si="14"/>
        <v>10742374.981466027</v>
      </c>
      <c r="J21" s="8">
        <f t="shared" si="14"/>
        <v>10756340.068941934</v>
      </c>
      <c r="K21" s="8">
        <f t="shared" si="14"/>
        <v>10770323.311031558</v>
      </c>
      <c r="L21" s="8">
        <f t="shared" ref="L21:M23" si="15">L7-L14</f>
        <v>11619687.577067679</v>
      </c>
      <c r="M21" s="8">
        <f t="shared" si="15"/>
        <v>11640603.014706401</v>
      </c>
      <c r="N21" s="8">
        <f t="shared" ref="N21:AO21" si="16">N7-N14</f>
        <v>11661556.100132871</v>
      </c>
      <c r="O21" s="8">
        <f t="shared" si="16"/>
        <v>11682546.901113112</v>
      </c>
      <c r="P21" s="8">
        <f t="shared" si="16"/>
        <v>11703575.485535115</v>
      </c>
      <c r="Q21" s="8">
        <f t="shared" si="16"/>
        <v>11724641.92140908</v>
      </c>
      <c r="R21" s="8">
        <f t="shared" si="16"/>
        <v>11745746.276867617</v>
      </c>
      <c r="S21" s="8">
        <f t="shared" si="16"/>
        <v>11766888.620165978</v>
      </c>
      <c r="T21" s="8">
        <f t="shared" si="16"/>
        <v>11788069.019682279</v>
      </c>
      <c r="U21" s="8">
        <f t="shared" si="16"/>
        <v>11809287.543917704</v>
      </c>
      <c r="V21" s="8">
        <f t="shared" si="16"/>
        <v>11830544.26149676</v>
      </c>
      <c r="W21" s="8">
        <f t="shared" si="16"/>
        <v>10158719.349572103</v>
      </c>
      <c r="X21" s="8">
        <f t="shared" si="16"/>
        <v>10177005.044401333</v>
      </c>
      <c r="Y21" s="8">
        <f t="shared" si="16"/>
        <v>10195323.653481256</v>
      </c>
      <c r="Z21" s="8">
        <f t="shared" si="16"/>
        <v>10213675.236057524</v>
      </c>
      <c r="AA21" s="8">
        <f t="shared" si="16"/>
        <v>10232059.851482425</v>
      </c>
      <c r="AB21" s="8">
        <f t="shared" si="16"/>
        <v>10250477.559215093</v>
      </c>
      <c r="AC21" s="8">
        <f t="shared" si="16"/>
        <v>10268928.418821681</v>
      </c>
      <c r="AD21" s="8">
        <f t="shared" si="16"/>
        <v>10287412.48997556</v>
      </c>
      <c r="AE21" s="8">
        <f t="shared" si="16"/>
        <v>10305929.832457516</v>
      </c>
      <c r="AF21" s="8">
        <f t="shared" si="16"/>
        <v>10324480.50615594</v>
      </c>
      <c r="AG21" s="8">
        <f t="shared" si="16"/>
        <v>10343064.57106702</v>
      </c>
      <c r="AH21" s="8">
        <f t="shared" si="16"/>
        <v>10361682.08729494</v>
      </c>
      <c r="AI21" s="8">
        <f t="shared" si="16"/>
        <v>10380333.115052072</v>
      </c>
      <c r="AJ21" s="8">
        <f t="shared" si="16"/>
        <v>10399017.714659166</v>
      </c>
      <c r="AK21" s="8">
        <f t="shared" si="16"/>
        <v>10417735.946545552</v>
      </c>
      <c r="AL21" s="8">
        <f t="shared" si="16"/>
        <v>10436487.871249337</v>
      </c>
      <c r="AM21" s="8">
        <f t="shared" si="16"/>
        <v>10455273.549417585</v>
      </c>
      <c r="AN21" s="8">
        <f t="shared" si="16"/>
        <v>10474093.041806538</v>
      </c>
      <c r="AO21" s="8">
        <f t="shared" si="16"/>
        <v>10492946.409281788</v>
      </c>
    </row>
    <row r="22" spans="1:41" x14ac:dyDescent="0.2">
      <c r="B22" s="67" t="s">
        <v>94</v>
      </c>
      <c r="C22" s="93">
        <f t="shared" ref="C22" si="17">SUM(D22:AO22)</f>
        <v>-763637.77292692661</v>
      </c>
      <c r="D22" s="8">
        <f t="shared" ref="D22:K23" si="18">D8-D15</f>
        <v>0</v>
      </c>
      <c r="E22" s="8">
        <f t="shared" si="18"/>
        <v>0</v>
      </c>
      <c r="F22" s="8">
        <f t="shared" si="18"/>
        <v>0</v>
      </c>
      <c r="G22" s="8">
        <f t="shared" si="18"/>
        <v>0</v>
      </c>
      <c r="H22" s="8">
        <f t="shared" si="18"/>
        <v>0</v>
      </c>
      <c r="I22" s="8">
        <f t="shared" si="18"/>
        <v>0</v>
      </c>
      <c r="J22" s="8">
        <f t="shared" si="18"/>
        <v>0</v>
      </c>
      <c r="K22" s="8">
        <f t="shared" si="18"/>
        <v>0</v>
      </c>
      <c r="L22" s="8">
        <f t="shared" si="15"/>
        <v>-24796.400307819247</v>
      </c>
      <c r="M22" s="8">
        <f t="shared" si="15"/>
        <v>-24841.033828373067</v>
      </c>
      <c r="N22" s="8">
        <f t="shared" ref="N22:R23" si="19">N8-N15</f>
        <v>-24885.747689264826</v>
      </c>
      <c r="O22" s="8">
        <f t="shared" si="19"/>
        <v>-24930.542035105638</v>
      </c>
      <c r="P22" s="8">
        <f t="shared" si="19"/>
        <v>-24975.417010768317</v>
      </c>
      <c r="Q22" s="8">
        <f t="shared" si="19"/>
        <v>-25020.372761387378</v>
      </c>
      <c r="R22" s="8">
        <f t="shared" si="19"/>
        <v>-25065.409432358108</v>
      </c>
      <c r="S22" s="8">
        <f t="shared" ref="S22:AO22" si="20">S8-S15</f>
        <v>-25110.527169336565</v>
      </c>
      <c r="T22" s="8">
        <f t="shared" si="20"/>
        <v>-25155.726118241437</v>
      </c>
      <c r="U22" s="8">
        <f t="shared" si="20"/>
        <v>-25201.006425254047</v>
      </c>
      <c r="V22" s="8">
        <f t="shared" si="20"/>
        <v>-25246.368236819282</v>
      </c>
      <c r="W22" s="8">
        <f t="shared" si="20"/>
        <v>-25291.811699645594</v>
      </c>
      <c r="X22" s="8">
        <f t="shared" si="20"/>
        <v>-25337.336960704997</v>
      </c>
      <c r="Y22" s="8">
        <f t="shared" si="20"/>
        <v>-25382.944167234935</v>
      </c>
      <c r="Z22" s="8">
        <f t="shared" si="20"/>
        <v>-25428.633466735482</v>
      </c>
      <c r="AA22" s="8">
        <f t="shared" si="20"/>
        <v>-25474.405006975867</v>
      </c>
      <c r="AB22" s="8">
        <f t="shared" si="20"/>
        <v>-25520.258935987949</v>
      </c>
      <c r="AC22" s="8">
        <f t="shared" si="20"/>
        <v>-25566.195402072743</v>
      </c>
      <c r="AD22" s="8">
        <f t="shared" si="20"/>
        <v>-25612.214553796686</v>
      </c>
      <c r="AE22" s="8">
        <f t="shared" si="20"/>
        <v>-25658.31653999351</v>
      </c>
      <c r="AF22" s="8">
        <f t="shared" si="20"/>
        <v>-25704.501509765163</v>
      </c>
      <c r="AG22" s="8">
        <f t="shared" si="20"/>
        <v>-25750.769612482749</v>
      </c>
      <c r="AH22" s="8">
        <f t="shared" si="20"/>
        <v>-25797.120997785591</v>
      </c>
      <c r="AI22" s="8">
        <f t="shared" si="20"/>
        <v>-25843.555815581232</v>
      </c>
      <c r="AJ22" s="8">
        <f t="shared" si="20"/>
        <v>-25890.074216050096</v>
      </c>
      <c r="AK22" s="8">
        <f t="shared" si="20"/>
        <v>-25936.676349638961</v>
      </c>
      <c r="AL22" s="8">
        <f t="shared" si="20"/>
        <v>-25983.362367067486</v>
      </c>
      <c r="AM22" s="8">
        <f t="shared" si="20"/>
        <v>-26030.132419328205</v>
      </c>
      <c r="AN22" s="8">
        <f t="shared" si="20"/>
        <v>-26076.986657683738</v>
      </c>
      <c r="AO22" s="8">
        <f t="shared" si="20"/>
        <v>-26123.925233667716</v>
      </c>
    </row>
    <row r="23" spans="1:41" x14ac:dyDescent="0.2">
      <c r="B23" s="67" t="s">
        <v>334</v>
      </c>
      <c r="C23" s="93">
        <f>SUM(D23:AO23)</f>
        <v>64946.001910350751</v>
      </c>
      <c r="D23" s="8">
        <f t="shared" si="18"/>
        <v>0</v>
      </c>
      <c r="E23" s="8">
        <f t="shared" si="18"/>
        <v>0</v>
      </c>
      <c r="F23" s="8">
        <f t="shared" si="18"/>
        <v>0</v>
      </c>
      <c r="G23" s="8">
        <f t="shared" si="18"/>
        <v>0</v>
      </c>
      <c r="H23" s="8">
        <f t="shared" si="18"/>
        <v>0</v>
      </c>
      <c r="I23" s="8">
        <f t="shared" si="18"/>
        <v>0</v>
      </c>
      <c r="J23" s="8">
        <f t="shared" si="18"/>
        <v>0</v>
      </c>
      <c r="K23" s="8">
        <f t="shared" si="18"/>
        <v>0</v>
      </c>
      <c r="L23" s="8">
        <f t="shared" si="15"/>
        <v>4144.7438550228253</v>
      </c>
      <c r="M23" s="8">
        <f t="shared" si="15"/>
        <v>4152.2043939619325</v>
      </c>
      <c r="N23" s="8">
        <f t="shared" si="19"/>
        <v>4159.6783618708141</v>
      </c>
      <c r="O23" s="8">
        <f t="shared" si="19"/>
        <v>4167.1657829224132</v>
      </c>
      <c r="P23" s="8">
        <f t="shared" si="19"/>
        <v>4174.6666813315824</v>
      </c>
      <c r="Q23" s="8">
        <f t="shared" si="19"/>
        <v>4182.1810813578777</v>
      </c>
      <c r="R23" s="8">
        <f t="shared" si="19"/>
        <v>4189.7090073046274</v>
      </c>
      <c r="S23" s="8">
        <f t="shared" ref="S23:AO23" si="21">S9-S16</f>
        <v>4197.250483517535</v>
      </c>
      <c r="T23" s="8">
        <f t="shared" si="21"/>
        <v>4204.8055343879387</v>
      </c>
      <c r="U23" s="8">
        <f t="shared" si="21"/>
        <v>4212.3741843500175</v>
      </c>
      <c r="V23" s="8">
        <f t="shared" si="21"/>
        <v>4219.9564578817226</v>
      </c>
      <c r="W23" s="8">
        <f t="shared" si="21"/>
        <v>3730.1932760342024</v>
      </c>
      <c r="X23" s="8">
        <f t="shared" si="21"/>
        <v>3736.9076239312999</v>
      </c>
      <c r="Y23" s="8">
        <f t="shared" si="21"/>
        <v>3743.6340576540679</v>
      </c>
      <c r="Z23" s="8">
        <f t="shared" si="21"/>
        <v>3750.3725989582017</v>
      </c>
      <c r="AA23" s="8">
        <f t="shared" si="21"/>
        <v>3757.123269636184</v>
      </c>
      <c r="AB23" s="8">
        <f t="shared" si="21"/>
        <v>3763.8860915214755</v>
      </c>
      <c r="AC23" s="8">
        <f t="shared" si="21"/>
        <v>3770.6610864861868</v>
      </c>
      <c r="AD23" s="8">
        <f t="shared" si="21"/>
        <v>3777.44827644201</v>
      </c>
      <c r="AE23" s="8">
        <f t="shared" si="21"/>
        <v>3784.2476833397523</v>
      </c>
      <c r="AF23" s="8">
        <f t="shared" si="21"/>
        <v>3791.0593291693367</v>
      </c>
      <c r="AG23" s="8">
        <f t="shared" si="21"/>
        <v>3797.8832359621301</v>
      </c>
      <c r="AH23" s="8">
        <f t="shared" si="21"/>
        <v>-2790.1275789104402</v>
      </c>
      <c r="AI23" s="8">
        <f t="shared" si="21"/>
        <v>-2795.1498085525818</v>
      </c>
      <c r="AJ23" s="8">
        <f t="shared" si="21"/>
        <v>-2800.1810782081448</v>
      </c>
      <c r="AK23" s="8">
        <f t="shared" si="21"/>
        <v>-2805.2214041487314</v>
      </c>
      <c r="AL23" s="8">
        <f t="shared" si="21"/>
        <v>-2810.270802676212</v>
      </c>
      <c r="AM23" s="8">
        <f t="shared" si="21"/>
        <v>-2815.3292901213281</v>
      </c>
      <c r="AN23" s="8">
        <f t="shared" si="21"/>
        <v>-2820.3968828432262</v>
      </c>
      <c r="AO23" s="8">
        <f t="shared" si="21"/>
        <v>-2825.473597232718</v>
      </c>
    </row>
    <row r="24" spans="1:41" x14ac:dyDescent="0.2">
      <c r="B24" s="22" t="s">
        <v>330</v>
      </c>
      <c r="C24" s="97">
        <f>SUM(D24:AO24)</f>
        <v>335104783.67803353</v>
      </c>
      <c r="D24" s="27">
        <f t="shared" ref="D24:AO24" si="22">D10-D18</f>
        <v>13135779.740800031</v>
      </c>
      <c r="E24" s="27">
        <f t="shared" si="22"/>
        <v>13152856.254463069</v>
      </c>
      <c r="F24" s="27">
        <f t="shared" si="22"/>
        <v>13169954.967593879</v>
      </c>
      <c r="G24" s="27">
        <f t="shared" si="22"/>
        <v>13187075.909051746</v>
      </c>
      <c r="H24" s="27">
        <f t="shared" si="22"/>
        <v>13204219.107733518</v>
      </c>
      <c r="I24" s="27">
        <f t="shared" si="22"/>
        <v>13221384.592573568</v>
      </c>
      <c r="J24" s="27">
        <f t="shared" si="22"/>
        <v>13238572.392543919</v>
      </c>
      <c r="K24" s="27">
        <f t="shared" si="22"/>
        <v>13255782.536654219</v>
      </c>
      <c r="L24" s="27">
        <f t="shared" si="22"/>
        <v>17823868.551186856</v>
      </c>
      <c r="M24" s="27">
        <f t="shared" si="22"/>
        <v>17855951.514578991</v>
      </c>
      <c r="N24" s="27">
        <f t="shared" si="22"/>
        <v>17888092.227305237</v>
      </c>
      <c r="O24" s="27">
        <f t="shared" si="22"/>
        <v>17920290.793314382</v>
      </c>
      <c r="P24" s="27">
        <f t="shared" si="22"/>
        <v>17952547.316742353</v>
      </c>
      <c r="Q24" s="27">
        <f t="shared" si="22"/>
        <v>17984861.901912492</v>
      </c>
      <c r="R24" s="27">
        <f t="shared" si="22"/>
        <v>18017234.653335929</v>
      </c>
      <c r="S24" s="27">
        <f t="shared" si="22"/>
        <v>18049665.675711934</v>
      </c>
      <c r="T24" s="27">
        <f t="shared" si="22"/>
        <v>18082155.073928218</v>
      </c>
      <c r="U24" s="27">
        <f t="shared" si="22"/>
        <v>18114702.953061294</v>
      </c>
      <c r="V24" s="27">
        <f t="shared" si="22"/>
        <v>18147309.418376803</v>
      </c>
      <c r="W24" s="27">
        <f t="shared" si="22"/>
        <v>-107141350.17536898</v>
      </c>
      <c r="X24" s="27">
        <f t="shared" si="22"/>
        <v>16516032.767815392</v>
      </c>
      <c r="Y24" s="27">
        <f t="shared" si="22"/>
        <v>16545761.626797467</v>
      </c>
      <c r="Z24" s="27">
        <f t="shared" si="22"/>
        <v>16575543.997725695</v>
      </c>
      <c r="AA24" s="27">
        <f t="shared" si="22"/>
        <v>16605379.976921611</v>
      </c>
      <c r="AB24" s="27">
        <f t="shared" si="22"/>
        <v>16635269.660880052</v>
      </c>
      <c r="AC24" s="27">
        <f t="shared" si="22"/>
        <v>16665213.146269646</v>
      </c>
      <c r="AD24" s="27">
        <f t="shared" si="22"/>
        <v>16695210.529932927</v>
      </c>
      <c r="AE24" s="27">
        <f t="shared" si="22"/>
        <v>-22631177.191113181</v>
      </c>
      <c r="AF24" s="27">
        <f t="shared" si="22"/>
        <v>16755367.380322807</v>
      </c>
      <c r="AG24" s="27">
        <f t="shared" si="22"/>
        <v>16785527.04160738</v>
      </c>
      <c r="AH24" s="27">
        <f t="shared" si="22"/>
        <v>16809146.143277586</v>
      </c>
      <c r="AI24" s="27">
        <f t="shared" si="22"/>
        <v>-106788304.89366452</v>
      </c>
      <c r="AJ24" s="27">
        <f t="shared" si="22"/>
        <v>16869713.531026885</v>
      </c>
      <c r="AK24" s="27">
        <f t="shared" si="22"/>
        <v>16900079.015382729</v>
      </c>
      <c r="AL24" s="27">
        <f t="shared" si="22"/>
        <v>16930499.157610424</v>
      </c>
      <c r="AM24" s="27">
        <f t="shared" si="22"/>
        <v>16960974.056094129</v>
      </c>
      <c r="AN24" s="27">
        <f t="shared" si="22"/>
        <v>16991503.80939509</v>
      </c>
      <c r="AO24" s="27">
        <f t="shared" si="22"/>
        <v>17022088.516252007</v>
      </c>
    </row>
    <row r="25" spans="1:41" ht="25.5" x14ac:dyDescent="0.2">
      <c r="B25" s="221" t="s">
        <v>331</v>
      </c>
      <c r="C25" s="97">
        <f>SUM(D25:AO25)</f>
        <v>301326221.48328781</v>
      </c>
      <c r="D25" s="27">
        <f>D24*'Všeobecné predpoklady'!$G$24</f>
        <v>11811693.142927388</v>
      </c>
      <c r="E25" s="27">
        <f>E24*'Všeobecné predpoklady'!$G$24</f>
        <v>11827048.344013192</v>
      </c>
      <c r="F25" s="27">
        <f>F24*'Všeobecné predpoklady'!$G$24</f>
        <v>11842423.506860416</v>
      </c>
      <c r="G25" s="27">
        <f>G24*'Všeobecné predpoklady'!$G$24</f>
        <v>11857818.65741933</v>
      </c>
      <c r="H25" s="27">
        <f>H24*'Všeobecné predpoklady'!$G$24</f>
        <v>11873233.82167398</v>
      </c>
      <c r="I25" s="27">
        <f>I24*'Všeobecné predpoklady'!$G$24</f>
        <v>11888669.025642153</v>
      </c>
      <c r="J25" s="27">
        <f>J24*'Všeobecné predpoklady'!$G$24</f>
        <v>11904124.295375492</v>
      </c>
      <c r="K25" s="27">
        <f>K24*'Všeobecné predpoklady'!$G$24</f>
        <v>11919599.656959474</v>
      </c>
      <c r="L25" s="27">
        <f>L24*'Všeobecné predpoklady'!$G$24</f>
        <v>16027222.60122722</v>
      </c>
      <c r="M25" s="27">
        <f>M24*'Všeobecné predpoklady'!$G$24</f>
        <v>16056071.601909429</v>
      </c>
      <c r="N25" s="27">
        <f>N24*'Všeobecné predpoklady'!$G$24</f>
        <v>16084972.53079287</v>
      </c>
      <c r="O25" s="27">
        <f>O24*'Všeobecné predpoklady'!$G$24</f>
        <v>16113925.481348293</v>
      </c>
      <c r="P25" s="27">
        <f>P24*'Všeobecné predpoklady'!$G$24</f>
        <v>16142930.547214724</v>
      </c>
      <c r="Q25" s="27">
        <f>Q24*'Všeobecné predpoklady'!$G$24</f>
        <v>16171987.822199713</v>
      </c>
      <c r="R25" s="27">
        <f>R24*'Všeobecné predpoklady'!$G$24</f>
        <v>16201097.400279667</v>
      </c>
      <c r="S25" s="27">
        <f>S24*'Všeobecné predpoklady'!$G$24</f>
        <v>16230259.37560017</v>
      </c>
      <c r="T25" s="27">
        <f>T24*'Všeobecné predpoklady'!$G$24</f>
        <v>16259473.842476254</v>
      </c>
      <c r="U25" s="27">
        <f>U24*'Všeobecné predpoklady'!$G$24</f>
        <v>16288740.895392716</v>
      </c>
      <c r="V25" s="27">
        <f>V24*'Všeobecné predpoklady'!$G$24</f>
        <v>16318060.629004421</v>
      </c>
      <c r="W25" s="27">
        <f>W24*'Všeobecné predpoklady'!$G$24</f>
        <v>-96341502.077691793</v>
      </c>
      <c r="X25" s="27">
        <f>X24*'Všeobecné predpoklady'!$G$24</f>
        <v>14851216.6648196</v>
      </c>
      <c r="Y25" s="27">
        <f>Y24*'Všeobecné predpoklady'!$G$24</f>
        <v>14877948.854816282</v>
      </c>
      <c r="Z25" s="27">
        <f>Z24*'Všeobecné predpoklady'!$G$24</f>
        <v>14904729.162754945</v>
      </c>
      <c r="AA25" s="27">
        <f>AA24*'Všeobecné predpoklady'!$G$24</f>
        <v>14931557.675247911</v>
      </c>
      <c r="AB25" s="27">
        <f>AB24*'Všeobecné predpoklady'!$G$24</f>
        <v>14958434.479063343</v>
      </c>
      <c r="AC25" s="27">
        <f>AC24*'Všeobecné predpoklady'!$G$24</f>
        <v>14985359.661125666</v>
      </c>
      <c r="AD25" s="27">
        <f>AD24*'Všeobecné predpoklady'!$G$24</f>
        <v>15012333.308515688</v>
      </c>
      <c r="AE25" s="27">
        <f>AE24*'Všeobecné predpoklady'!$G$24</f>
        <v>-20349954.530248974</v>
      </c>
      <c r="AF25" s="27">
        <f>AF24*'Všeobecné predpoklady'!$G$24</f>
        <v>15066426.348386267</v>
      </c>
      <c r="AG25" s="27">
        <f>AG24*'Všeobecné predpoklady'!$G$24</f>
        <v>15093545.915813357</v>
      </c>
      <c r="AH25" s="27">
        <f>AH24*'Všeobecné predpoklady'!$G$24</f>
        <v>15114784.212035205</v>
      </c>
      <c r="AI25" s="27">
        <f>AI24*'Všeobecné predpoklady'!$G$24</f>
        <v>-96024043.760383144</v>
      </c>
      <c r="AJ25" s="27">
        <f>AJ24*'Všeobecné predpoklady'!$G$24</f>
        <v>15169246.407099376</v>
      </c>
      <c r="AK25" s="27">
        <f>AK24*'Všeobecné predpoklady'!$G$24</f>
        <v>15196551.050632151</v>
      </c>
      <c r="AL25" s="27">
        <f>AL24*'Všeobecné predpoklady'!$G$24</f>
        <v>15223904.842523294</v>
      </c>
      <c r="AM25" s="27">
        <f>AM24*'Všeobecné predpoklady'!$G$24</f>
        <v>15251307.871239841</v>
      </c>
      <c r="AN25" s="27">
        <f>AN24*'Všeobecné predpoklady'!$G$24</f>
        <v>15278760.225408064</v>
      </c>
      <c r="AO25" s="27">
        <f>AO24*'Všeobecné predpoklady'!$G$24</f>
        <v>15306261.993813805</v>
      </c>
    </row>
    <row r="28" spans="1:41" x14ac:dyDescent="0.2">
      <c r="AH28" s="120"/>
      <c r="AI28" s="120"/>
      <c r="AJ28" s="120"/>
      <c r="AK28" s="120"/>
      <c r="AL28" s="120"/>
      <c r="AM28" s="120"/>
      <c r="AN28" s="120"/>
      <c r="AO28" s="120"/>
    </row>
    <row r="29" spans="1:41" x14ac:dyDescent="0.2"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J29" s="19"/>
      <c r="AK29" s="19"/>
      <c r="AL29" s="19"/>
      <c r="AM29" s="19"/>
      <c r="AN29" s="19"/>
      <c r="AO29" s="19"/>
    </row>
    <row r="30" spans="1:41" x14ac:dyDescent="0.2">
      <c r="A30" s="98" t="s">
        <v>172</v>
      </c>
    </row>
    <row r="31" spans="1:41" x14ac:dyDescent="0.2">
      <c r="B31" s="21" t="s">
        <v>271</v>
      </c>
    </row>
    <row r="32" spans="1:41" x14ac:dyDescent="0.2">
      <c r="B32" s="47"/>
      <c r="C32" s="91" t="s">
        <v>74</v>
      </c>
      <c r="D32" s="45">
        <v>1</v>
      </c>
      <c r="E32" s="45">
        <v>2</v>
      </c>
      <c r="F32" s="45">
        <v>3</v>
      </c>
      <c r="G32" s="45">
        <v>4</v>
      </c>
      <c r="H32" s="45">
        <v>5</v>
      </c>
      <c r="I32" s="45">
        <v>6</v>
      </c>
      <c r="J32" s="45">
        <v>7</v>
      </c>
      <c r="K32" s="45">
        <v>8</v>
      </c>
      <c r="L32" s="45">
        <v>9</v>
      </c>
      <c r="M32" s="45">
        <v>10</v>
      </c>
      <c r="N32" s="45">
        <v>11</v>
      </c>
      <c r="O32" s="45">
        <v>12</v>
      </c>
      <c r="P32" s="45">
        <v>13</v>
      </c>
      <c r="Q32" s="45">
        <v>14</v>
      </c>
      <c r="R32" s="45">
        <v>15</v>
      </c>
      <c r="S32" s="45">
        <v>16</v>
      </c>
      <c r="T32" s="45">
        <v>17</v>
      </c>
      <c r="U32" s="45">
        <v>18</v>
      </c>
      <c r="V32" s="45">
        <v>19</v>
      </c>
      <c r="W32" s="45">
        <v>20</v>
      </c>
      <c r="X32" s="45">
        <v>21</v>
      </c>
      <c r="Y32" s="45">
        <v>22</v>
      </c>
      <c r="Z32" s="45">
        <v>23</v>
      </c>
      <c r="AA32" s="45">
        <v>24</v>
      </c>
      <c r="AB32" s="45">
        <v>25</v>
      </c>
      <c r="AC32" s="45">
        <v>26</v>
      </c>
      <c r="AD32" s="45">
        <v>27</v>
      </c>
      <c r="AE32" s="45">
        <v>28</v>
      </c>
      <c r="AF32" s="45">
        <v>29</v>
      </c>
      <c r="AG32" s="45">
        <v>30</v>
      </c>
      <c r="AH32" s="45">
        <v>31</v>
      </c>
      <c r="AI32" s="45">
        <v>32</v>
      </c>
      <c r="AJ32" s="45">
        <v>33</v>
      </c>
      <c r="AK32" s="45">
        <v>34</v>
      </c>
      <c r="AL32" s="45">
        <v>35</v>
      </c>
      <c r="AM32" s="45">
        <v>36</v>
      </c>
      <c r="AN32" s="45">
        <v>37</v>
      </c>
      <c r="AO32" s="45">
        <v>38</v>
      </c>
    </row>
    <row r="33" spans="2:41" x14ac:dyDescent="0.2">
      <c r="B33" s="80"/>
      <c r="C33" s="160" t="s">
        <v>28</v>
      </c>
      <c r="D33" s="45">
        <v>2016</v>
      </c>
      <c r="E33" s="45">
        <f t="shared" ref="E33:AJ33" si="23">$D$4+D32</f>
        <v>2017</v>
      </c>
      <c r="F33" s="45">
        <f t="shared" si="23"/>
        <v>2018</v>
      </c>
      <c r="G33" s="45">
        <f t="shared" si="23"/>
        <v>2019</v>
      </c>
      <c r="H33" s="45">
        <f t="shared" si="23"/>
        <v>2020</v>
      </c>
      <c r="I33" s="45">
        <f t="shared" si="23"/>
        <v>2021</v>
      </c>
      <c r="J33" s="45">
        <f t="shared" si="23"/>
        <v>2022</v>
      </c>
      <c r="K33" s="45">
        <f t="shared" si="23"/>
        <v>2023</v>
      </c>
      <c r="L33" s="45">
        <f t="shared" si="23"/>
        <v>2024</v>
      </c>
      <c r="M33" s="45">
        <f t="shared" si="23"/>
        <v>2025</v>
      </c>
      <c r="N33" s="45">
        <f t="shared" si="23"/>
        <v>2026</v>
      </c>
      <c r="O33" s="45">
        <f t="shared" si="23"/>
        <v>2027</v>
      </c>
      <c r="P33" s="45">
        <f t="shared" si="23"/>
        <v>2028</v>
      </c>
      <c r="Q33" s="45">
        <f t="shared" si="23"/>
        <v>2029</v>
      </c>
      <c r="R33" s="45">
        <f t="shared" si="23"/>
        <v>2030</v>
      </c>
      <c r="S33" s="45">
        <f t="shared" si="23"/>
        <v>2031</v>
      </c>
      <c r="T33" s="45">
        <f t="shared" si="23"/>
        <v>2032</v>
      </c>
      <c r="U33" s="45">
        <f t="shared" si="23"/>
        <v>2033</v>
      </c>
      <c r="V33" s="45">
        <f t="shared" si="23"/>
        <v>2034</v>
      </c>
      <c r="W33" s="45">
        <f t="shared" si="23"/>
        <v>2035</v>
      </c>
      <c r="X33" s="45">
        <f t="shared" si="23"/>
        <v>2036</v>
      </c>
      <c r="Y33" s="45">
        <f t="shared" si="23"/>
        <v>2037</v>
      </c>
      <c r="Z33" s="45">
        <f t="shared" si="23"/>
        <v>2038</v>
      </c>
      <c r="AA33" s="45">
        <f t="shared" si="23"/>
        <v>2039</v>
      </c>
      <c r="AB33" s="45">
        <f t="shared" si="23"/>
        <v>2040</v>
      </c>
      <c r="AC33" s="45">
        <f t="shared" si="23"/>
        <v>2041</v>
      </c>
      <c r="AD33" s="45">
        <f t="shared" si="23"/>
        <v>2042</v>
      </c>
      <c r="AE33" s="45">
        <f t="shared" si="23"/>
        <v>2043</v>
      </c>
      <c r="AF33" s="45">
        <f t="shared" si="23"/>
        <v>2044</v>
      </c>
      <c r="AG33" s="45">
        <f t="shared" si="23"/>
        <v>2045</v>
      </c>
      <c r="AH33" s="45">
        <f t="shared" si="23"/>
        <v>2046</v>
      </c>
      <c r="AI33" s="45">
        <f t="shared" si="23"/>
        <v>2047</v>
      </c>
      <c r="AJ33" s="45">
        <f t="shared" si="23"/>
        <v>2048</v>
      </c>
      <c r="AK33" s="45">
        <f t="shared" ref="AK33" si="24">$D$4+AJ32</f>
        <v>2049</v>
      </c>
      <c r="AL33" s="45">
        <f t="shared" ref="AL33" si="25">$D$4+AK32</f>
        <v>2050</v>
      </c>
      <c r="AM33" s="45">
        <f t="shared" ref="AM33" si="26">$D$4+AL32</f>
        <v>2051</v>
      </c>
      <c r="AN33" s="45">
        <f t="shared" ref="AN33" si="27">$D$4+AM32</f>
        <v>2052</v>
      </c>
      <c r="AO33" s="45">
        <f t="shared" ref="AO33" si="28">$D$4+AN32</f>
        <v>2053</v>
      </c>
    </row>
    <row r="34" spans="2:41" x14ac:dyDescent="0.2">
      <c r="B34" s="44" t="s">
        <v>95</v>
      </c>
      <c r="C34" s="93">
        <f t="shared" ref="C34:C42" si="29">SUM(D34:AO34)</f>
        <v>-972057618.60100722</v>
      </c>
      <c r="D34" s="90">
        <f>SUM('04 Príjmy'!D6:D7)-D10</f>
        <v>-25991665.235294573</v>
      </c>
      <c r="E34" s="90">
        <f>SUM('04 Príjmy'!E6:E7)-E10</f>
        <v>-25023159.068549633</v>
      </c>
      <c r="F34" s="90">
        <f>SUM('04 Príjmy'!F6:F7)-F10</f>
        <v>-25084365.809562929</v>
      </c>
      <c r="G34" s="90">
        <f>SUM('04 Príjmy'!G6:G7)-G10</f>
        <v>-25145652.119339518</v>
      </c>
      <c r="H34" s="90">
        <f>SUM('04 Príjmy'!H6:H7)-H10</f>
        <v>-25207018.101318836</v>
      </c>
      <c r="I34" s="90">
        <f>SUM('04 Príjmy'!I6:I7)-I10</f>
        <v>-25268463.859074719</v>
      </c>
      <c r="J34" s="90">
        <f>SUM('04 Príjmy'!J6:J7)-J10</f>
        <v>-25329989.496315688</v>
      </c>
      <c r="K34" s="90">
        <f>SUM('04 Príjmy'!K6:K7)-K10</f>
        <v>-25391595.116885066</v>
      </c>
      <c r="L34" s="90">
        <f>SUM('04 Príjmy'!L6:L7)-L10</f>
        <v>-24760573.580436334</v>
      </c>
      <c r="M34" s="90">
        <f>SUM('04 Príjmy'!M6:M7)-M10</f>
        <v>-24846138.300336741</v>
      </c>
      <c r="N34" s="90">
        <f>SUM('04 Príjmy'!N6:N7)-N10</f>
        <v>-24931857.036732972</v>
      </c>
      <c r="O34" s="90">
        <f>SUM('04 Príjmy'!O6:O7)-O10</f>
        <v>-25017730.066854715</v>
      </c>
      <c r="P34" s="90">
        <f>SUM('04 Príjmy'!P6:P7)-P10</f>
        <v>-25103757.668430679</v>
      </c>
      <c r="Q34" s="90">
        <f>SUM('04 Príjmy'!Q6:Q7)-Q10</f>
        <v>-25189940.119689479</v>
      </c>
      <c r="R34" s="90">
        <f>SUM('04 Príjmy'!R6:R7)-R10</f>
        <v>-25276277.699360542</v>
      </c>
      <c r="S34" s="90">
        <f>SUM('04 Príjmy'!S6:S7)-S10</f>
        <v>-25362770.686675012</v>
      </c>
      <c r="T34" s="90">
        <f>SUM('04 Príjmy'!T6:T7)-T10</f>
        <v>-25449419.361366652</v>
      </c>
      <c r="U34" s="90">
        <f>SUM('04 Príjmy'!U6:U7)-U10</f>
        <v>-25536224.003672741</v>
      </c>
      <c r="V34" s="90">
        <f>SUM('04 Príjmy'!V6:V7)-V10</f>
        <v>-25623184.894334979</v>
      </c>
      <c r="W34" s="90">
        <f>SUM('04 Príjmy'!W6:W7)-W10</f>
        <v>-25258949.829151906</v>
      </c>
      <c r="X34" s="90">
        <f>SUM('04 Príjmy'!X6:X7)-X10</f>
        <v>-25346224.06077382</v>
      </c>
      <c r="Y34" s="90">
        <f>SUM('04 Príjmy'!Y6:Y7)-Y10</f>
        <v>-25433655.386012651</v>
      </c>
      <c r="Z34" s="90">
        <f>SUM('04 Príjmy'!Z6:Z7)-Z10</f>
        <v>-25521244.087636903</v>
      </c>
      <c r="AA34" s="90">
        <f>SUM('04 Príjmy'!AA6:AA7)-AA10</f>
        <v>-25608990.44892408</v>
      </c>
      <c r="AB34" s="90">
        <f>SUM('04 Príjmy'!AB6:AB7)-AB10</f>
        <v>-25696894.753661558</v>
      </c>
      <c r="AC34" s="90">
        <f>SUM('04 Príjmy'!AC6:AC7)-AC10</f>
        <v>-25784957.286147587</v>
      </c>
      <c r="AD34" s="90">
        <f>SUM('04 Príjmy'!AD6:AD7)-AD10</f>
        <v>-25873178.331192084</v>
      </c>
      <c r="AE34" s="90">
        <f>SUM('04 Príjmy'!AE6:AE7)-AE10</f>
        <v>-25961558.174117669</v>
      </c>
      <c r="AF34" s="90">
        <f>SUM('04 Príjmy'!AF6:AF7)-AF10</f>
        <v>-26050097.100760505</v>
      </c>
      <c r="AG34" s="90">
        <f>SUM('04 Príjmy'!AG6:AG7)-AG10</f>
        <v>-26138795.397471294</v>
      </c>
      <c r="AH34" s="90">
        <f>SUM('04 Príjmy'!AH6:AH7)-AH10</f>
        <v>-25917724.644441552</v>
      </c>
      <c r="AI34" s="90">
        <f>SUM('04 Príjmy'!AI6:AI7)-AI10</f>
        <v>-26006742.542402998</v>
      </c>
      <c r="AJ34" s="90">
        <f>SUM('04 Príjmy'!AJ6:AJ7)-AJ10</f>
        <v>-26095920.672580764</v>
      </c>
      <c r="AK34" s="90">
        <f>SUM('04 Príjmy'!AK6:AK7)-AK10</f>
        <v>-26185259.323392853</v>
      </c>
      <c r="AL34" s="90">
        <f>SUM('04 Príjmy'!AL6:AL7)-AL10</f>
        <v>-26274758.78377641</v>
      </c>
      <c r="AM34" s="90">
        <f>SUM('04 Príjmy'!AM6:AM7)-AM10</f>
        <v>-26364419.343188658</v>
      </c>
      <c r="AN34" s="90">
        <f>SUM('04 Príjmy'!AN6:AN7)-AN10</f>
        <v>-26454241.291607834</v>
      </c>
      <c r="AO34" s="90">
        <f>SUM('04 Príjmy'!AO6:AO7)-AO10</f>
        <v>-26544224.919534177</v>
      </c>
    </row>
    <row r="35" spans="2:41" x14ac:dyDescent="0.2">
      <c r="B35" s="44" t="s">
        <v>96</v>
      </c>
      <c r="C35" s="93">
        <f t="shared" si="29"/>
        <v>-559424937.98699534</v>
      </c>
      <c r="D35" s="90">
        <f>SUM('04 Príjmy'!D9:D10)-D18</f>
        <v>-12855885.494494542</v>
      </c>
      <c r="E35" s="90">
        <f>SUM('04 Príjmy'!E9:E10)-E18</f>
        <v>-11870302.814086564</v>
      </c>
      <c r="F35" s="90">
        <f>SUM('04 Príjmy'!F9:F10)-F18</f>
        <v>-11914410.84196905</v>
      </c>
      <c r="G35" s="90">
        <f>SUM('04 Príjmy'!G9:G10)-G18</f>
        <v>-11958576.210287772</v>
      </c>
      <c r="H35" s="90">
        <f>SUM('04 Príjmy'!H9:H10)-H18</f>
        <v>-12002798.993585318</v>
      </c>
      <c r="I35" s="90">
        <f>SUM('04 Príjmy'!I9:I10)-I18</f>
        <v>-12047079.266501151</v>
      </c>
      <c r="J35" s="90">
        <f>SUM('04 Príjmy'!J9:J10)-J18</f>
        <v>-12091417.103771769</v>
      </c>
      <c r="K35" s="90">
        <f>SUM('04 Príjmy'!K9:K10)-K18</f>
        <v>-12135812.580230847</v>
      </c>
      <c r="L35" s="90">
        <f>SUM('04 Príjmy'!L9:L10)-L18</f>
        <v>-7031147.3574036919</v>
      </c>
      <c r="M35" s="90">
        <f>SUM('04 Príjmy'!M9:M10)-M18</f>
        <v>-6875585.8965853192</v>
      </c>
      <c r="N35" s="90">
        <f>SUM('04 Príjmy'!N9:N10)-N18</f>
        <v>-6723288.9779201411</v>
      </c>
      <c r="O35" s="90">
        <f>SUM('04 Príjmy'!O9:O10)-O18</f>
        <v>-6570922.2195329666</v>
      </c>
      <c r="P35" s="90">
        <f>SUM('04 Príjmy'!P9:P10)-P18</f>
        <v>-6418485.0201677941</v>
      </c>
      <c r="Q35" s="90">
        <f>SUM('04 Príjmy'!Q9:Q10)-Q18</f>
        <v>-6265976.7752387114</v>
      </c>
      <c r="R35" s="90">
        <f>SUM('04 Príjmy'!R9:R10)-R18</f>
        <v>-6113396.8768132031</v>
      </c>
      <c r="S35" s="90">
        <f>SUM('04 Príjmy'!S9:S10)-S18</f>
        <v>-5960744.7135953419</v>
      </c>
      <c r="T35" s="90">
        <f>SUM('04 Príjmy'!T9:T10)-T18</f>
        <v>-5808019.6709089614</v>
      </c>
      <c r="U35" s="90">
        <f>SUM('04 Príjmy'!U9:U10)-U18</f>
        <v>-5655221.1306806915</v>
      </c>
      <c r="V35" s="90">
        <f>SUM('04 Príjmy'!V9:V10)-V18</f>
        <v>-5502348.4714229479</v>
      </c>
      <c r="W35" s="90">
        <f>SUM('04 Príjmy'!W9:W10)-W18</f>
        <v>-130666010.24740563</v>
      </c>
      <c r="X35" s="90">
        <f>SUM('04 Príjmy'!X9:X10)-X18</f>
        <v>-6883562.0872533508</v>
      </c>
      <c r="Y35" s="90">
        <f>SUM('04 Príjmy'!Y9:Y10)-Y18</f>
        <v>-6728699.6722363457</v>
      </c>
      <c r="Z35" s="90">
        <f>SUM('04 Príjmy'!Z9:Z10)-Z18</f>
        <v>-6573714.4600364901</v>
      </c>
      <c r="AA35" s="90">
        <f>SUM('04 Príjmy'!AA9:AA10)-AA18</f>
        <v>-6418605.4018173292</v>
      </c>
      <c r="AB35" s="90">
        <f>SUM('04 Príjmy'!AB9:AB10)-AB18</f>
        <v>-6263371.4421857372</v>
      </c>
      <c r="AC35" s="90">
        <f>SUM('04 Príjmy'!AC9:AC10)-AC18</f>
        <v>-6108011.519153323</v>
      </c>
      <c r="AD35" s="90">
        <f>SUM('04 Príjmy'!AD9:AD10)-AD18</f>
        <v>-5952524.5640976541</v>
      </c>
      <c r="AE35" s="90">
        <f>SUM('04 Príjmy'!AE9:AE10)-AE18</f>
        <v>-45153348.601723239</v>
      </c>
      <c r="AF35" s="90">
        <f>SUM('04 Príjmy'!AF9:AF10)-AF18</f>
        <v>-5641165.2500223182</v>
      </c>
      <c r="AG35" s="90">
        <f>SUM('04 Príjmy'!AG9:AG10)-AG18</f>
        <v>-5485290.7202353366</v>
      </c>
      <c r="AH35" s="90">
        <f>SUM('04 Príjmy'!AH9:AH10)-AH18</f>
        <v>-5330851.4373315535</v>
      </c>
      <c r="AI35" s="90">
        <f>SUM('04 Príjmy'!AI9:AI10)-AI18</f>
        <v>-128797340.66271839</v>
      </c>
      <c r="AJ35" s="90">
        <f>SUM('04 Príjmy'!AJ9:AJ10)-AJ18</f>
        <v>-5008217.1757739596</v>
      </c>
      <c r="AK35" s="90">
        <f>SUM('04 Príjmy'!AK9:AK10)-AK18</f>
        <v>-4846601.7461234555</v>
      </c>
      <c r="AL35" s="90">
        <f>SUM('04 Príjmy'!AL9:AL10)-AL18</f>
        <v>-4684785.1311649084</v>
      </c>
      <c r="AM35" s="90">
        <f>SUM('04 Príjmy'!AM9:AM10)-AM18</f>
        <v>-4522765.5759857036</v>
      </c>
      <c r="AN35" s="90">
        <f>SUM('04 Príjmy'!AN9:AN10)-AN18</f>
        <v>-4360541.3132783435</v>
      </c>
      <c r="AO35" s="90">
        <f>SUM('04 Príjmy'!AO9:AO10)-AO18</f>
        <v>-4198110.56325569</v>
      </c>
    </row>
    <row r="36" spans="2:41" x14ac:dyDescent="0.2">
      <c r="B36" s="44" t="s">
        <v>97</v>
      </c>
      <c r="C36" s="93">
        <f t="shared" si="29"/>
        <v>972057618.60100722</v>
      </c>
      <c r="D36" s="90">
        <f>IF(D34&lt;0,D34*-1,0)</f>
        <v>25991665.235294573</v>
      </c>
      <c r="E36" s="90">
        <f>IF(E34&lt;0,E34*-1,0)</f>
        <v>25023159.068549633</v>
      </c>
      <c r="F36" s="90">
        <f t="shared" ref="F36:AJ36" si="30">IF(F34&lt;0,F34*-1,0)</f>
        <v>25084365.809562929</v>
      </c>
      <c r="G36" s="90">
        <f t="shared" si="30"/>
        <v>25145652.119339518</v>
      </c>
      <c r="H36" s="90">
        <f t="shared" si="30"/>
        <v>25207018.101318836</v>
      </c>
      <c r="I36" s="90">
        <f t="shared" si="30"/>
        <v>25268463.859074719</v>
      </c>
      <c r="J36" s="90">
        <f t="shared" si="30"/>
        <v>25329989.496315688</v>
      </c>
      <c r="K36" s="90">
        <f t="shared" si="30"/>
        <v>25391595.116885066</v>
      </c>
      <c r="L36" s="90">
        <f>IF(L34&lt;0,L34*-1,0)</f>
        <v>24760573.580436334</v>
      </c>
      <c r="M36" s="90">
        <f t="shared" si="30"/>
        <v>24846138.300336741</v>
      </c>
      <c r="N36" s="90">
        <f t="shared" si="30"/>
        <v>24931857.036732972</v>
      </c>
      <c r="O36" s="90">
        <f t="shared" si="30"/>
        <v>25017730.066854715</v>
      </c>
      <c r="P36" s="90">
        <f t="shared" si="30"/>
        <v>25103757.668430679</v>
      </c>
      <c r="Q36" s="90">
        <f t="shared" si="30"/>
        <v>25189940.119689479</v>
      </c>
      <c r="R36" s="90">
        <f t="shared" si="30"/>
        <v>25276277.699360542</v>
      </c>
      <c r="S36" s="90">
        <f>IF(S34&lt;0,S34*-1,0)</f>
        <v>25362770.686675012</v>
      </c>
      <c r="T36" s="90">
        <f t="shared" si="30"/>
        <v>25449419.361366652</v>
      </c>
      <c r="U36" s="90">
        <f t="shared" si="30"/>
        <v>25536224.003672741</v>
      </c>
      <c r="V36" s="90">
        <f t="shared" si="30"/>
        <v>25623184.894334979</v>
      </c>
      <c r="W36" s="90">
        <f t="shared" si="30"/>
        <v>25258949.829151906</v>
      </c>
      <c r="X36" s="90">
        <f>IF(X34&lt;0,X34*-1,0)</f>
        <v>25346224.06077382</v>
      </c>
      <c r="Y36" s="90">
        <f t="shared" si="30"/>
        <v>25433655.386012651</v>
      </c>
      <c r="Z36" s="90">
        <f t="shared" si="30"/>
        <v>25521244.087636903</v>
      </c>
      <c r="AA36" s="90">
        <f t="shared" si="30"/>
        <v>25608990.44892408</v>
      </c>
      <c r="AB36" s="90">
        <f t="shared" si="30"/>
        <v>25696894.753661558</v>
      </c>
      <c r="AC36" s="90">
        <f t="shared" si="30"/>
        <v>25784957.286147587</v>
      </c>
      <c r="AD36" s="90">
        <f t="shared" si="30"/>
        <v>25873178.331192084</v>
      </c>
      <c r="AE36" s="90">
        <f t="shared" si="30"/>
        <v>25961558.174117669</v>
      </c>
      <c r="AF36" s="90">
        <f t="shared" si="30"/>
        <v>26050097.100760505</v>
      </c>
      <c r="AG36" s="90">
        <f t="shared" si="30"/>
        <v>26138795.397471294</v>
      </c>
      <c r="AH36" s="90">
        <f t="shared" si="30"/>
        <v>25917724.644441552</v>
      </c>
      <c r="AI36" s="90">
        <f t="shared" si="30"/>
        <v>26006742.542402998</v>
      </c>
      <c r="AJ36" s="90">
        <f t="shared" si="30"/>
        <v>26095920.672580764</v>
      </c>
      <c r="AK36" s="90">
        <f t="shared" ref="AK36:AO36" si="31">IF(AK34&lt;0,AK34*-1,0)</f>
        <v>26185259.323392853</v>
      </c>
      <c r="AL36" s="90">
        <f t="shared" si="31"/>
        <v>26274758.78377641</v>
      </c>
      <c r="AM36" s="90">
        <f t="shared" si="31"/>
        <v>26364419.343188658</v>
      </c>
      <c r="AN36" s="90">
        <f t="shared" si="31"/>
        <v>26454241.291607834</v>
      </c>
      <c r="AO36" s="90">
        <f t="shared" si="31"/>
        <v>26544224.919534177</v>
      </c>
    </row>
    <row r="37" spans="2:41" x14ac:dyDescent="0.2">
      <c r="B37" s="44" t="s">
        <v>98</v>
      </c>
      <c r="C37" s="93">
        <f t="shared" si="29"/>
        <v>559424937.98699534</v>
      </c>
      <c r="D37" s="90">
        <f>IF(D35&lt;0,D35*-1,0)</f>
        <v>12855885.494494542</v>
      </c>
      <c r="E37" s="90">
        <f>IF(E35&lt;0,E35*-1,0)</f>
        <v>11870302.814086564</v>
      </c>
      <c r="F37" s="90">
        <f t="shared" ref="F37:AJ37" si="32">IF(F35&lt;0,F35*-1,0)</f>
        <v>11914410.84196905</v>
      </c>
      <c r="G37" s="90">
        <f t="shared" si="32"/>
        <v>11958576.210287772</v>
      </c>
      <c r="H37" s="90">
        <f t="shared" si="32"/>
        <v>12002798.993585318</v>
      </c>
      <c r="I37" s="90">
        <f t="shared" si="32"/>
        <v>12047079.266501151</v>
      </c>
      <c r="J37" s="90">
        <f t="shared" si="32"/>
        <v>12091417.103771769</v>
      </c>
      <c r="K37" s="90">
        <f t="shared" si="32"/>
        <v>12135812.580230847</v>
      </c>
      <c r="L37" s="90">
        <f>IF(L35&lt;0,L35*-1,0)</f>
        <v>7031147.3574036919</v>
      </c>
      <c r="M37" s="90">
        <f t="shared" si="32"/>
        <v>6875585.8965853192</v>
      </c>
      <c r="N37" s="90">
        <f t="shared" si="32"/>
        <v>6723288.9779201411</v>
      </c>
      <c r="O37" s="90">
        <f t="shared" si="32"/>
        <v>6570922.2195329666</v>
      </c>
      <c r="P37" s="90">
        <f t="shared" si="32"/>
        <v>6418485.0201677941</v>
      </c>
      <c r="Q37" s="90">
        <f t="shared" si="32"/>
        <v>6265976.7752387114</v>
      </c>
      <c r="R37" s="90">
        <f t="shared" si="32"/>
        <v>6113396.8768132031</v>
      </c>
      <c r="S37" s="90">
        <f t="shared" si="32"/>
        <v>5960744.7135953419</v>
      </c>
      <c r="T37" s="90">
        <f t="shared" si="32"/>
        <v>5808019.6709089614</v>
      </c>
      <c r="U37" s="90">
        <f t="shared" si="32"/>
        <v>5655221.1306806915</v>
      </c>
      <c r="V37" s="90">
        <f t="shared" si="32"/>
        <v>5502348.4714229479</v>
      </c>
      <c r="W37" s="90">
        <f t="shared" si="32"/>
        <v>130666010.24740563</v>
      </c>
      <c r="X37" s="90">
        <f>IF(X35&lt;0,X35*-1,0)</f>
        <v>6883562.0872533508</v>
      </c>
      <c r="Y37" s="90">
        <f t="shared" si="32"/>
        <v>6728699.6722363457</v>
      </c>
      <c r="Z37" s="90">
        <f t="shared" si="32"/>
        <v>6573714.4600364901</v>
      </c>
      <c r="AA37" s="90">
        <f t="shared" si="32"/>
        <v>6418605.4018173292</v>
      </c>
      <c r="AB37" s="90">
        <f t="shared" si="32"/>
        <v>6263371.4421857372</v>
      </c>
      <c r="AC37" s="90">
        <f t="shared" si="32"/>
        <v>6108011.519153323</v>
      </c>
      <c r="AD37" s="90">
        <f t="shared" si="32"/>
        <v>5952524.5640976541</v>
      </c>
      <c r="AE37" s="90">
        <f t="shared" si="32"/>
        <v>45153348.601723239</v>
      </c>
      <c r="AF37" s="90">
        <f t="shared" si="32"/>
        <v>5641165.2500223182</v>
      </c>
      <c r="AG37" s="90">
        <f t="shared" si="32"/>
        <v>5485290.7202353366</v>
      </c>
      <c r="AH37" s="90">
        <f t="shared" si="32"/>
        <v>5330851.4373315535</v>
      </c>
      <c r="AI37" s="90">
        <f t="shared" si="32"/>
        <v>128797340.66271839</v>
      </c>
      <c r="AJ37" s="90">
        <f t="shared" si="32"/>
        <v>5008217.1757739596</v>
      </c>
      <c r="AK37" s="90">
        <f t="shared" ref="AK37:AO37" si="33">IF(AK35&lt;0,AK35*-1,0)</f>
        <v>4846601.7461234555</v>
      </c>
      <c r="AL37" s="90">
        <f t="shared" si="33"/>
        <v>4684785.1311649084</v>
      </c>
      <c r="AM37" s="90">
        <f t="shared" si="33"/>
        <v>4522765.5759857036</v>
      </c>
      <c r="AN37" s="90">
        <f t="shared" si="33"/>
        <v>4360541.3132783435</v>
      </c>
      <c r="AO37" s="90">
        <f t="shared" si="33"/>
        <v>4198110.56325569</v>
      </c>
    </row>
    <row r="38" spans="2:41" x14ac:dyDescent="0.2">
      <c r="B38" s="22" t="s">
        <v>99</v>
      </c>
      <c r="C38" s="93">
        <f t="shared" si="29"/>
        <v>-412632680.61401153</v>
      </c>
      <c r="D38" s="90">
        <f>D37-D36</f>
        <v>-13135779.740800031</v>
      </c>
      <c r="E38" s="90">
        <f t="shared" ref="E38:G38" si="34">E37-E36</f>
        <v>-13152856.254463069</v>
      </c>
      <c r="F38" s="90">
        <f t="shared" si="34"/>
        <v>-13169954.967593879</v>
      </c>
      <c r="G38" s="90">
        <f t="shared" si="34"/>
        <v>-13187075.909051746</v>
      </c>
      <c r="H38" s="90">
        <f>H37-H36</f>
        <v>-13204219.107733518</v>
      </c>
      <c r="I38" s="90">
        <f t="shared" ref="I38:AJ38" si="35">I37-I36</f>
        <v>-13221384.592573568</v>
      </c>
      <c r="J38" s="90">
        <f t="shared" si="35"/>
        <v>-13238572.392543919</v>
      </c>
      <c r="K38" s="90">
        <f t="shared" si="35"/>
        <v>-13255782.536654219</v>
      </c>
      <c r="L38" s="90">
        <f>L37-L36</f>
        <v>-17729426.223032642</v>
      </c>
      <c r="M38" s="90">
        <f t="shared" si="35"/>
        <v>-17970552.403751422</v>
      </c>
      <c r="N38" s="90">
        <f t="shared" si="35"/>
        <v>-18208568.058812831</v>
      </c>
      <c r="O38" s="90">
        <f t="shared" si="35"/>
        <v>-18446807.847321749</v>
      </c>
      <c r="P38" s="90">
        <f t="shared" si="35"/>
        <v>-18685272.648262884</v>
      </c>
      <c r="Q38" s="90">
        <f t="shared" si="35"/>
        <v>-18923963.344450768</v>
      </c>
      <c r="R38" s="90">
        <f t="shared" si="35"/>
        <v>-19162880.822547339</v>
      </c>
      <c r="S38" s="90">
        <f t="shared" si="35"/>
        <v>-19402025.97307967</v>
      </c>
      <c r="T38" s="90">
        <f t="shared" si="35"/>
        <v>-19641399.690457691</v>
      </c>
      <c r="U38" s="90">
        <f t="shared" si="35"/>
        <v>-19881002.87299205</v>
      </c>
      <c r="V38" s="90">
        <f t="shared" si="35"/>
        <v>-20120836.422912031</v>
      </c>
      <c r="W38" s="90">
        <f t="shared" si="35"/>
        <v>105407060.41825372</v>
      </c>
      <c r="X38" s="90">
        <f>X37-X36</f>
        <v>-18462661.973520469</v>
      </c>
      <c r="Y38" s="90">
        <f t="shared" si="35"/>
        <v>-18704955.713776305</v>
      </c>
      <c r="Z38" s="90">
        <f t="shared" si="35"/>
        <v>-18947529.627600413</v>
      </c>
      <c r="AA38" s="90">
        <f t="shared" si="35"/>
        <v>-19190385.04710675</v>
      </c>
      <c r="AB38" s="90">
        <f t="shared" si="35"/>
        <v>-19433523.311475821</v>
      </c>
      <c r="AC38" s="90">
        <f t="shared" si="35"/>
        <v>-19676945.766994264</v>
      </c>
      <c r="AD38" s="90">
        <f t="shared" si="35"/>
        <v>-19920653.76709443</v>
      </c>
      <c r="AE38" s="90">
        <f t="shared" si="35"/>
        <v>19191790.427605569</v>
      </c>
      <c r="AF38" s="90">
        <f t="shared" si="35"/>
        <v>-20408931.850738186</v>
      </c>
      <c r="AG38" s="90">
        <f t="shared" si="35"/>
        <v>-20653504.677235957</v>
      </c>
      <c r="AH38" s="90">
        <f t="shared" si="35"/>
        <v>-20586873.207109999</v>
      </c>
      <c r="AI38" s="90">
        <f t="shared" si="35"/>
        <v>102790598.12031539</v>
      </c>
      <c r="AJ38" s="90">
        <f t="shared" si="35"/>
        <v>-21087703.496806804</v>
      </c>
      <c r="AK38" s="90">
        <f t="shared" ref="AK38:AO38" si="36">AK37-AK36</f>
        <v>-21338657.577269398</v>
      </c>
      <c r="AL38" s="90">
        <f t="shared" si="36"/>
        <v>-21589973.652611502</v>
      </c>
      <c r="AM38" s="90">
        <f t="shared" si="36"/>
        <v>-21841653.767202955</v>
      </c>
      <c r="AN38" s="90">
        <f t="shared" si="36"/>
        <v>-22093699.978329491</v>
      </c>
      <c r="AO38" s="90">
        <f t="shared" si="36"/>
        <v>-22346114.356278487</v>
      </c>
    </row>
    <row r="39" spans="2:41" x14ac:dyDescent="0.2">
      <c r="C39" s="93">
        <f t="shared" si="29"/>
        <v>0</v>
      </c>
    </row>
    <row r="40" spans="2:41" x14ac:dyDescent="0.2">
      <c r="B40" s="44" t="s">
        <v>100</v>
      </c>
      <c r="C40" s="93">
        <f t="shared" si="29"/>
        <v>-335104783.67803353</v>
      </c>
      <c r="D40" s="90">
        <f>-D24</f>
        <v>-13135779.740800031</v>
      </c>
      <c r="E40" s="90">
        <f t="shared" ref="E40:F40" si="37">-E24</f>
        <v>-13152856.254463069</v>
      </c>
      <c r="F40" s="90">
        <f t="shared" si="37"/>
        <v>-13169954.967593879</v>
      </c>
      <c r="G40" s="90">
        <f t="shared" ref="G40:AO40" si="38">-G24</f>
        <v>-13187075.909051746</v>
      </c>
      <c r="H40" s="90">
        <f t="shared" si="38"/>
        <v>-13204219.107733518</v>
      </c>
      <c r="I40" s="90">
        <f t="shared" si="38"/>
        <v>-13221384.592573568</v>
      </c>
      <c r="J40" s="90">
        <f t="shared" si="38"/>
        <v>-13238572.392543919</v>
      </c>
      <c r="K40" s="90">
        <f t="shared" si="38"/>
        <v>-13255782.536654219</v>
      </c>
      <c r="L40" s="90">
        <f>-L24</f>
        <v>-17823868.551186856</v>
      </c>
      <c r="M40" s="90">
        <f t="shared" si="38"/>
        <v>-17855951.514578991</v>
      </c>
      <c r="N40" s="90">
        <f t="shared" si="38"/>
        <v>-17888092.227305237</v>
      </c>
      <c r="O40" s="90">
        <f t="shared" si="38"/>
        <v>-17920290.793314382</v>
      </c>
      <c r="P40" s="90">
        <f t="shared" si="38"/>
        <v>-17952547.316742353</v>
      </c>
      <c r="Q40" s="90">
        <f t="shared" si="38"/>
        <v>-17984861.901912492</v>
      </c>
      <c r="R40" s="90">
        <f t="shared" si="38"/>
        <v>-18017234.653335929</v>
      </c>
      <c r="S40" s="90">
        <f t="shared" si="38"/>
        <v>-18049665.675711934</v>
      </c>
      <c r="T40" s="90">
        <f t="shared" si="38"/>
        <v>-18082155.073928218</v>
      </c>
      <c r="U40" s="90">
        <f t="shared" si="38"/>
        <v>-18114702.953061294</v>
      </c>
      <c r="V40" s="90">
        <f t="shared" si="38"/>
        <v>-18147309.418376803</v>
      </c>
      <c r="W40" s="90">
        <f t="shared" si="38"/>
        <v>107141350.17536898</v>
      </c>
      <c r="X40" s="90">
        <f>-X24</f>
        <v>-16516032.767815392</v>
      </c>
      <c r="Y40" s="90">
        <f t="shared" si="38"/>
        <v>-16545761.626797467</v>
      </c>
      <c r="Z40" s="90">
        <f t="shared" si="38"/>
        <v>-16575543.997725695</v>
      </c>
      <c r="AA40" s="90">
        <f t="shared" si="38"/>
        <v>-16605379.976921611</v>
      </c>
      <c r="AB40" s="90">
        <f t="shared" si="38"/>
        <v>-16635269.660880052</v>
      </c>
      <c r="AC40" s="90">
        <f t="shared" si="38"/>
        <v>-16665213.146269646</v>
      </c>
      <c r="AD40" s="90">
        <f t="shared" si="38"/>
        <v>-16695210.529932927</v>
      </c>
      <c r="AE40" s="90">
        <f t="shared" si="38"/>
        <v>22631177.191113181</v>
      </c>
      <c r="AF40" s="90">
        <f t="shared" si="38"/>
        <v>-16755367.380322807</v>
      </c>
      <c r="AG40" s="90">
        <f t="shared" si="38"/>
        <v>-16785527.04160738</v>
      </c>
      <c r="AH40" s="90">
        <f t="shared" si="38"/>
        <v>-16809146.143277586</v>
      </c>
      <c r="AI40" s="90">
        <f t="shared" si="38"/>
        <v>106788304.89366452</v>
      </c>
      <c r="AJ40" s="90">
        <f t="shared" si="38"/>
        <v>-16869713.531026885</v>
      </c>
      <c r="AK40" s="90">
        <f t="shared" si="38"/>
        <v>-16900079.015382729</v>
      </c>
      <c r="AL40" s="90">
        <f t="shared" si="38"/>
        <v>-16930499.157610424</v>
      </c>
      <c r="AM40" s="90">
        <f t="shared" si="38"/>
        <v>-16960974.056094129</v>
      </c>
      <c r="AN40" s="90">
        <f t="shared" si="38"/>
        <v>-16991503.80939509</v>
      </c>
      <c r="AO40" s="90">
        <f t="shared" si="38"/>
        <v>-17022088.516252007</v>
      </c>
    </row>
    <row r="41" spans="2:41" x14ac:dyDescent="0.2">
      <c r="B41" s="44" t="s">
        <v>101</v>
      </c>
      <c r="C41" s="93">
        <f t="shared" si="29"/>
        <v>77527896.93597801</v>
      </c>
      <c r="D41" s="90">
        <f t="shared" ref="D41:F41" si="39">D40-D38</f>
        <v>0</v>
      </c>
      <c r="E41" s="90">
        <f t="shared" si="39"/>
        <v>0</v>
      </c>
      <c r="F41" s="90">
        <f t="shared" si="39"/>
        <v>0</v>
      </c>
      <c r="G41" s="90">
        <f>G40-G38</f>
        <v>0</v>
      </c>
      <c r="H41" s="90">
        <f t="shared" ref="H41:AJ41" si="40">H40-H38</f>
        <v>0</v>
      </c>
      <c r="I41" s="90">
        <f>I40-I38</f>
        <v>0</v>
      </c>
      <c r="J41" s="90">
        <f t="shared" si="40"/>
        <v>0</v>
      </c>
      <c r="K41" s="90">
        <f t="shared" si="40"/>
        <v>0</v>
      </c>
      <c r="L41" s="90">
        <f>L40-L38</f>
        <v>-94442.328154213727</v>
      </c>
      <c r="M41" s="90">
        <f t="shared" si="40"/>
        <v>114600.88917243108</v>
      </c>
      <c r="N41" s="90">
        <f t="shared" si="40"/>
        <v>320475.83150759339</v>
      </c>
      <c r="O41" s="90">
        <f t="shared" si="40"/>
        <v>526517.0540073663</v>
      </c>
      <c r="P41" s="90">
        <f t="shared" si="40"/>
        <v>732725.33152053133</v>
      </c>
      <c r="Q41" s="90">
        <f t="shared" si="40"/>
        <v>939101.44253827631</v>
      </c>
      <c r="R41" s="90">
        <f t="shared" si="40"/>
        <v>1145646.16921141</v>
      </c>
      <c r="S41" s="90">
        <f t="shared" si="40"/>
        <v>1352360.2973677367</v>
      </c>
      <c r="T41" s="90">
        <f t="shared" si="40"/>
        <v>1559244.6165294722</v>
      </c>
      <c r="U41" s="90">
        <f t="shared" si="40"/>
        <v>1766299.9199307561</v>
      </c>
      <c r="V41" s="90">
        <f t="shared" si="40"/>
        <v>1973527.004535228</v>
      </c>
      <c r="W41" s="90">
        <f>W40-W38</f>
        <v>1734289.7571152598</v>
      </c>
      <c r="X41" s="90">
        <f>X40-X38</f>
        <v>1946629.2057050765</v>
      </c>
      <c r="Y41" s="90">
        <f t="shared" si="40"/>
        <v>2159194.0869788378</v>
      </c>
      <c r="Z41" s="90">
        <f t="shared" si="40"/>
        <v>2371985.6298747174</v>
      </c>
      <c r="AA41" s="90">
        <f t="shared" si="40"/>
        <v>2585005.0701851398</v>
      </c>
      <c r="AB41" s="90">
        <f t="shared" si="40"/>
        <v>2798253.6505957693</v>
      </c>
      <c r="AC41" s="90">
        <f t="shared" si="40"/>
        <v>3011732.6207246184</v>
      </c>
      <c r="AD41" s="90">
        <f t="shared" si="40"/>
        <v>3225443.2371615022</v>
      </c>
      <c r="AE41" s="90">
        <f t="shared" si="40"/>
        <v>3439386.763507612</v>
      </c>
      <c r="AF41" s="90">
        <f t="shared" si="40"/>
        <v>3653564.4704153799</v>
      </c>
      <c r="AG41" s="90">
        <f t="shared" si="40"/>
        <v>3867977.6356285773</v>
      </c>
      <c r="AH41" s="90">
        <f t="shared" si="40"/>
        <v>3777727.0638324134</v>
      </c>
      <c r="AI41" s="90">
        <f t="shared" si="40"/>
        <v>3997706.7733491361</v>
      </c>
      <c r="AJ41" s="90">
        <f t="shared" si="40"/>
        <v>4217989.9657799192</v>
      </c>
      <c r="AK41" s="90">
        <f t="shared" ref="AK41:AO41" si="41">AK40-AK38</f>
        <v>4438578.5618866682</v>
      </c>
      <c r="AL41" s="90">
        <f t="shared" si="41"/>
        <v>4659474.4950010777</v>
      </c>
      <c r="AM41" s="90">
        <f t="shared" si="41"/>
        <v>4880679.7111088261</v>
      </c>
      <c r="AN41" s="90">
        <f t="shared" si="41"/>
        <v>5102196.1689344011</v>
      </c>
      <c r="AO41" s="90">
        <f t="shared" si="41"/>
        <v>5324025.8400264792</v>
      </c>
    </row>
    <row r="42" spans="2:41" ht="25.5" x14ac:dyDescent="0.2">
      <c r="B42" s="221" t="s">
        <v>102</v>
      </c>
      <c r="C42" s="97">
        <f t="shared" si="29"/>
        <v>-236466389.93199247</v>
      </c>
      <c r="D42" s="27">
        <f t="shared" ref="D42:F42" si="42">IF(D40&gt;0,D40,IF(D41&lt;0,D41,0))*-1</f>
        <v>0</v>
      </c>
      <c r="E42" s="27">
        <f t="shared" si="42"/>
        <v>0</v>
      </c>
      <c r="F42" s="27">
        <f t="shared" si="42"/>
        <v>0</v>
      </c>
      <c r="G42" s="27">
        <f>IF(G40&gt;0,G40,IF(G41&lt;0,G41,0))*-1</f>
        <v>0</v>
      </c>
      <c r="H42" s="27">
        <f t="shared" ref="H42:AJ42" si="43">IF(H40&gt;0,H40,IF(H41&lt;0,H41,0))*-1</f>
        <v>0</v>
      </c>
      <c r="I42" s="27">
        <f>IF(I40&gt;0,I40,IF(I41&lt;0,I41,0))*-1</f>
        <v>0</v>
      </c>
      <c r="J42" s="27">
        <f t="shared" si="43"/>
        <v>0</v>
      </c>
      <c r="K42" s="27">
        <f t="shared" si="43"/>
        <v>0</v>
      </c>
      <c r="L42" s="27">
        <f t="shared" si="43"/>
        <v>94442.328154213727</v>
      </c>
      <c r="M42" s="27">
        <f t="shared" si="43"/>
        <v>0</v>
      </c>
      <c r="N42" s="27">
        <f t="shared" si="43"/>
        <v>0</v>
      </c>
      <c r="O42" s="27">
        <f t="shared" si="43"/>
        <v>0</v>
      </c>
      <c r="P42" s="27">
        <f t="shared" si="43"/>
        <v>0</v>
      </c>
      <c r="Q42" s="27">
        <f t="shared" si="43"/>
        <v>0</v>
      </c>
      <c r="R42" s="27">
        <f t="shared" si="43"/>
        <v>0</v>
      </c>
      <c r="S42" s="27">
        <f t="shared" si="43"/>
        <v>0</v>
      </c>
      <c r="T42" s="27">
        <f t="shared" si="43"/>
        <v>0</v>
      </c>
      <c r="U42" s="27">
        <f t="shared" si="43"/>
        <v>0</v>
      </c>
      <c r="V42" s="27">
        <f t="shared" si="43"/>
        <v>0</v>
      </c>
      <c r="W42" s="27">
        <f t="shared" si="43"/>
        <v>-107141350.17536898</v>
      </c>
      <c r="X42" s="27">
        <f t="shared" si="43"/>
        <v>0</v>
      </c>
      <c r="Y42" s="27">
        <f t="shared" si="43"/>
        <v>0</v>
      </c>
      <c r="Z42" s="27">
        <f t="shared" si="43"/>
        <v>0</v>
      </c>
      <c r="AA42" s="27">
        <f t="shared" si="43"/>
        <v>0</v>
      </c>
      <c r="AB42" s="27">
        <f t="shared" si="43"/>
        <v>0</v>
      </c>
      <c r="AC42" s="27">
        <f t="shared" si="43"/>
        <v>0</v>
      </c>
      <c r="AD42" s="27">
        <f t="shared" si="43"/>
        <v>0</v>
      </c>
      <c r="AE42" s="27">
        <f t="shared" si="43"/>
        <v>-22631177.191113181</v>
      </c>
      <c r="AF42" s="27">
        <f t="shared" si="43"/>
        <v>0</v>
      </c>
      <c r="AG42" s="27">
        <f t="shared" si="43"/>
        <v>0</v>
      </c>
      <c r="AH42" s="27">
        <f t="shared" si="43"/>
        <v>0</v>
      </c>
      <c r="AI42" s="27">
        <f t="shared" si="43"/>
        <v>-106788304.89366452</v>
      </c>
      <c r="AJ42" s="27">
        <f t="shared" si="43"/>
        <v>0</v>
      </c>
      <c r="AK42" s="27">
        <f t="shared" ref="AK42:AO42" si="44">IF(AK40&gt;0,AK40,IF(AK41&lt;0,AK41,0))*-1</f>
        <v>0</v>
      </c>
      <c r="AL42" s="27">
        <f t="shared" si="44"/>
        <v>0</v>
      </c>
      <c r="AM42" s="27">
        <f t="shared" si="44"/>
        <v>0</v>
      </c>
      <c r="AN42" s="27">
        <f t="shared" si="44"/>
        <v>0</v>
      </c>
      <c r="AO42" s="27">
        <f t="shared" si="44"/>
        <v>0</v>
      </c>
    </row>
    <row r="43" spans="2:41" x14ac:dyDescent="0.2">
      <c r="C43" s="120"/>
    </row>
    <row r="45" spans="2:41" x14ac:dyDescent="0.2">
      <c r="K45" s="122"/>
    </row>
    <row r="46" spans="2:41" s="358" customFormat="1" ht="14.25" x14ac:dyDescent="0.2">
      <c r="B46"/>
      <c r="J46"/>
    </row>
    <row r="47" spans="2:41" ht="14.25" x14ac:dyDescent="0.2">
      <c r="B47" s="358"/>
    </row>
  </sheetData>
  <phoneticPr fontId="4" type="noConversion"/>
  <pageMargins left="0.19685039370078741" right="0.19685039370078741" top="0.78740157480314965" bottom="0.59055118110236227" header="0.51181102362204722" footer="0.31496062992125984"/>
  <pageSetup paperSize="9" scale="75" fitToHeight="0" orientation="landscape" r:id="rId1"/>
  <headerFooter alignWithMargins="0">
    <oddHeader>&amp;L03 Prevádzka a údržba infraštruktúry</oddHead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1"/>
  </sheetPr>
  <dimension ref="A2:AO91"/>
  <sheetViews>
    <sheetView showGridLines="0" topLeftCell="V1" zoomScaleNormal="100" zoomScaleSheetLayoutView="100" workbookViewId="0">
      <selection activeCell="B23" sqref="B23"/>
    </sheetView>
  </sheetViews>
  <sheetFormatPr defaultRowHeight="12.75" x14ac:dyDescent="0.2"/>
  <cols>
    <col min="2" max="2" width="46" customWidth="1"/>
    <col min="3" max="3" width="14.140625" customWidth="1"/>
    <col min="4" max="4" width="13.5703125" customWidth="1"/>
    <col min="5" max="5" width="10.7109375" customWidth="1"/>
    <col min="6" max="6" width="11.42578125" customWidth="1"/>
    <col min="7" max="7" width="9.85546875" customWidth="1"/>
    <col min="8" max="8" width="13.140625" customWidth="1"/>
    <col min="9" max="9" width="13.28515625" customWidth="1"/>
    <col min="10" max="10" width="12.7109375" customWidth="1"/>
    <col min="11" max="11" width="13.42578125" customWidth="1"/>
    <col min="12" max="12" width="11.28515625" customWidth="1"/>
    <col min="13" max="18" width="10.140625" bestFit="1" customWidth="1"/>
    <col min="19" max="32" width="10.85546875" bestFit="1" customWidth="1"/>
    <col min="33" max="33" width="10.140625" bestFit="1" customWidth="1"/>
    <col min="34" max="34" width="10.85546875" customWidth="1"/>
    <col min="35" max="41" width="10.140625" bestFit="1" customWidth="1"/>
  </cols>
  <sheetData>
    <row r="2" spans="1:41" x14ac:dyDescent="0.2">
      <c r="A2" s="118"/>
    </row>
    <row r="3" spans="1:41" x14ac:dyDescent="0.2">
      <c r="B3" s="208" t="s">
        <v>329</v>
      </c>
      <c r="C3" s="123" t="s">
        <v>74</v>
      </c>
      <c r="D3" s="56">
        <v>1</v>
      </c>
      <c r="E3" s="56">
        <v>2</v>
      </c>
      <c r="F3" s="56">
        <v>3</v>
      </c>
      <c r="G3" s="56">
        <v>4</v>
      </c>
      <c r="H3" s="56">
        <v>5</v>
      </c>
      <c r="I3" s="56">
        <v>6</v>
      </c>
      <c r="J3" s="56">
        <v>7</v>
      </c>
      <c r="K3" s="56">
        <v>8</v>
      </c>
      <c r="L3" s="56">
        <v>9</v>
      </c>
      <c r="M3" s="56">
        <v>10</v>
      </c>
      <c r="N3" s="56">
        <v>11</v>
      </c>
      <c r="O3" s="56">
        <v>12</v>
      </c>
      <c r="P3" s="56">
        <v>13</v>
      </c>
      <c r="Q3" s="56">
        <v>14</v>
      </c>
      <c r="R3" s="56">
        <v>15</v>
      </c>
      <c r="S3" s="56">
        <v>16</v>
      </c>
      <c r="T3" s="56">
        <v>17</v>
      </c>
      <c r="U3" s="56">
        <v>18</v>
      </c>
      <c r="V3" s="56">
        <v>19</v>
      </c>
      <c r="W3" s="56">
        <v>20</v>
      </c>
      <c r="X3" s="56">
        <v>21</v>
      </c>
      <c r="Y3" s="56">
        <v>22</v>
      </c>
      <c r="Z3" s="56">
        <v>23</v>
      </c>
      <c r="AA3" s="56">
        <v>24</v>
      </c>
      <c r="AB3" s="56">
        <v>25</v>
      </c>
      <c r="AC3" s="56">
        <v>26</v>
      </c>
      <c r="AD3" s="56">
        <v>27</v>
      </c>
      <c r="AE3" s="56">
        <v>28</v>
      </c>
      <c r="AF3" s="56">
        <v>29</v>
      </c>
      <c r="AG3" s="56">
        <v>30</v>
      </c>
      <c r="AH3" s="56">
        <v>31</v>
      </c>
      <c r="AI3" s="56">
        <v>32</v>
      </c>
      <c r="AJ3" s="56">
        <v>33</v>
      </c>
      <c r="AK3" s="56">
        <v>34</v>
      </c>
      <c r="AL3" s="56">
        <v>35</v>
      </c>
      <c r="AM3" s="56">
        <v>36</v>
      </c>
      <c r="AN3" s="56">
        <v>37</v>
      </c>
      <c r="AO3" s="56">
        <v>38</v>
      </c>
    </row>
    <row r="4" spans="1:41" x14ac:dyDescent="0.2">
      <c r="B4" s="75"/>
      <c r="C4" s="160" t="s">
        <v>28</v>
      </c>
      <c r="D4" s="56">
        <v>2016</v>
      </c>
      <c r="E4" s="56">
        <f>$D$4+D3</f>
        <v>2017</v>
      </c>
      <c r="F4" s="56">
        <f t="shared" ref="F4:AG4" si="0">$D$4+E3</f>
        <v>2018</v>
      </c>
      <c r="G4" s="56">
        <f t="shared" si="0"/>
        <v>2019</v>
      </c>
      <c r="H4" s="56">
        <f t="shared" si="0"/>
        <v>2020</v>
      </c>
      <c r="I4" s="56">
        <f t="shared" si="0"/>
        <v>2021</v>
      </c>
      <c r="J4" s="56">
        <f t="shared" si="0"/>
        <v>2022</v>
      </c>
      <c r="K4" s="56">
        <f t="shared" si="0"/>
        <v>2023</v>
      </c>
      <c r="L4" s="56">
        <f t="shared" si="0"/>
        <v>2024</v>
      </c>
      <c r="M4" s="56">
        <f t="shared" si="0"/>
        <v>2025</v>
      </c>
      <c r="N4" s="56">
        <f t="shared" si="0"/>
        <v>2026</v>
      </c>
      <c r="O4" s="56">
        <f t="shared" si="0"/>
        <v>2027</v>
      </c>
      <c r="P4" s="56">
        <f t="shared" si="0"/>
        <v>2028</v>
      </c>
      <c r="Q4" s="56">
        <f t="shared" si="0"/>
        <v>2029</v>
      </c>
      <c r="R4" s="56">
        <f t="shared" si="0"/>
        <v>2030</v>
      </c>
      <c r="S4" s="56">
        <f t="shared" si="0"/>
        <v>2031</v>
      </c>
      <c r="T4" s="56">
        <f t="shared" si="0"/>
        <v>2032</v>
      </c>
      <c r="U4" s="56">
        <f t="shared" si="0"/>
        <v>2033</v>
      </c>
      <c r="V4" s="56">
        <f t="shared" si="0"/>
        <v>2034</v>
      </c>
      <c r="W4" s="56">
        <f t="shared" si="0"/>
        <v>2035</v>
      </c>
      <c r="X4" s="56">
        <f t="shared" si="0"/>
        <v>2036</v>
      </c>
      <c r="Y4" s="56">
        <f t="shared" si="0"/>
        <v>2037</v>
      </c>
      <c r="Z4" s="56">
        <f t="shared" si="0"/>
        <v>2038</v>
      </c>
      <c r="AA4" s="56">
        <f t="shared" si="0"/>
        <v>2039</v>
      </c>
      <c r="AB4" s="56">
        <f t="shared" si="0"/>
        <v>2040</v>
      </c>
      <c r="AC4" s="56">
        <f t="shared" si="0"/>
        <v>2041</v>
      </c>
      <c r="AD4" s="56">
        <f t="shared" si="0"/>
        <v>2042</v>
      </c>
      <c r="AE4" s="56">
        <f t="shared" si="0"/>
        <v>2043</v>
      </c>
      <c r="AF4" s="56">
        <f t="shared" si="0"/>
        <v>2044</v>
      </c>
      <c r="AG4" s="56">
        <f t="shared" si="0"/>
        <v>2045</v>
      </c>
      <c r="AH4" s="56">
        <f t="shared" ref="AH4" si="1">$D$4+AG3</f>
        <v>2046</v>
      </c>
      <c r="AI4" s="56">
        <f t="shared" ref="AI4" si="2">$D$4+AH3</f>
        <v>2047</v>
      </c>
      <c r="AJ4" s="56">
        <f t="shared" ref="AJ4" si="3">$D$4+AI3</f>
        <v>2048</v>
      </c>
      <c r="AK4" s="56">
        <f t="shared" ref="AK4" si="4">$D$4+AJ3</f>
        <v>2049</v>
      </c>
      <c r="AL4" s="56">
        <f t="shared" ref="AL4" si="5">$D$4+AK3</f>
        <v>2050</v>
      </c>
      <c r="AM4" s="56">
        <f t="shared" ref="AM4" si="6">$D$4+AL3</f>
        <v>2051</v>
      </c>
      <c r="AN4" s="56">
        <f t="shared" ref="AN4:AO4" si="7">$D$4+AM3</f>
        <v>2052</v>
      </c>
      <c r="AO4" s="56">
        <f t="shared" si="7"/>
        <v>2053</v>
      </c>
    </row>
    <row r="5" spans="1:41" x14ac:dyDescent="0.2">
      <c r="B5" s="50" t="s">
        <v>69</v>
      </c>
      <c r="C5" s="93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</row>
    <row r="6" spans="1:41" x14ac:dyDescent="0.2">
      <c r="B6" s="67" t="s">
        <v>71</v>
      </c>
      <c r="C6" s="93">
        <f>SUM(D6:AO6)</f>
        <v>280609433.64788359</v>
      </c>
      <c r="D6" s="8">
        <f>Doprava!E8*'04 Príjmy'!$C$38+Doprava!E9*'04 Príjmy'!$C$39</f>
        <v>7384458.7802074701</v>
      </c>
      <c r="E6" s="8">
        <f>Doprava!F8*'04 Príjmy'!$C$38+Doprava!F9*'04 Príjmy'!$C$39</f>
        <v>7384458.7802074701</v>
      </c>
      <c r="F6" s="8">
        <f>Doprava!G8*'04 Príjmy'!$C$38+Doprava!G9*'04 Príjmy'!$C$39</f>
        <v>7384458.7802074701</v>
      </c>
      <c r="G6" s="8">
        <f>Doprava!H8*'04 Príjmy'!$C$38+Doprava!H9*'04 Príjmy'!$C$39</f>
        <v>7384458.7802074701</v>
      </c>
      <c r="H6" s="8">
        <f>Doprava!I8*'04 Príjmy'!$C$38+Doprava!I9*'04 Príjmy'!$C$39</f>
        <v>7384458.7802074701</v>
      </c>
      <c r="I6" s="8">
        <f>Doprava!J8*'04 Príjmy'!$C$38+Doprava!J9*'04 Príjmy'!$C$39</f>
        <v>7384458.7802074701</v>
      </c>
      <c r="J6" s="8">
        <f>Doprava!K8*'04 Príjmy'!$C$38+Doprava!K9*'04 Príjmy'!$C$39</f>
        <v>7384458.7802074701</v>
      </c>
      <c r="K6" s="8">
        <f>Doprava!L8*'04 Príjmy'!$C$38+Doprava!L9*'04 Príjmy'!$C$39</f>
        <v>7384458.7802074701</v>
      </c>
      <c r="L6" s="8">
        <f>Doprava!M8*'04 Príjmy'!$C$38+Doprava!M9*'04 Príjmy'!$C$39</f>
        <v>7384458.7802074701</v>
      </c>
      <c r="M6" s="8">
        <f>Doprava!N8*'04 Príjmy'!$C$38+Doprava!N9*'04 Príjmy'!$C$39</f>
        <v>7384458.7802074701</v>
      </c>
      <c r="N6" s="8">
        <f>Doprava!O8*'04 Príjmy'!$C$38+Doprava!O9*'04 Príjmy'!$C$39</f>
        <v>7384458.7802074701</v>
      </c>
      <c r="O6" s="8">
        <f>Doprava!P8*'04 Príjmy'!$C$38+Doprava!P9*'04 Príjmy'!$C$39</f>
        <v>7384458.7802074701</v>
      </c>
      <c r="P6" s="8">
        <f>Doprava!Q8*'04 Príjmy'!$C$38+Doprava!Q9*'04 Príjmy'!$C$39</f>
        <v>7384458.7802074701</v>
      </c>
      <c r="Q6" s="8">
        <f>Doprava!R8*'04 Príjmy'!$C$38+Doprava!R9*'04 Príjmy'!$C$39</f>
        <v>7384458.7802074701</v>
      </c>
      <c r="R6" s="8">
        <f>Doprava!S8*'04 Príjmy'!$C$38+Doprava!S9*'04 Príjmy'!$C$39</f>
        <v>7384458.7802074701</v>
      </c>
      <c r="S6" s="8">
        <f>Doprava!T8*'04 Príjmy'!$C$38+Doprava!T9*'04 Príjmy'!$C$39</f>
        <v>7384458.7802074701</v>
      </c>
      <c r="T6" s="8">
        <f>Doprava!U8*'04 Príjmy'!$C$38+Doprava!U9*'04 Príjmy'!$C$39</f>
        <v>7384458.7802074701</v>
      </c>
      <c r="U6" s="8">
        <f>Doprava!V8*'04 Príjmy'!$C$38+Doprava!V9*'04 Príjmy'!$C$39</f>
        <v>7384458.7802074701</v>
      </c>
      <c r="V6" s="8">
        <f>Doprava!W8*'04 Príjmy'!$C$38+Doprava!W9*'04 Príjmy'!$C$39</f>
        <v>7384458.7802074701</v>
      </c>
      <c r="W6" s="8">
        <f>Doprava!X8*'04 Príjmy'!$C$38+Doprava!X9*'04 Príjmy'!$C$39</f>
        <v>7384458.7802074701</v>
      </c>
      <c r="X6" s="8">
        <f>Doprava!Y8*'04 Príjmy'!$C$38+Doprava!Y9*'04 Príjmy'!$C$39</f>
        <v>7384458.7802074701</v>
      </c>
      <c r="Y6" s="8">
        <f>Doprava!Z8*'04 Príjmy'!$C$38+Doprava!Z9*'04 Príjmy'!$C$39</f>
        <v>7384458.7802074701</v>
      </c>
      <c r="Z6" s="8">
        <f>Doprava!AA8*'04 Príjmy'!$C$38+Doprava!AA9*'04 Príjmy'!$C$39</f>
        <v>7384458.7802074701</v>
      </c>
      <c r="AA6" s="8">
        <f>Doprava!AB8*'04 Príjmy'!$C$38+Doprava!AB9*'04 Príjmy'!$C$39</f>
        <v>7384458.7802074701</v>
      </c>
      <c r="AB6" s="8">
        <f>Doprava!AC8*'04 Príjmy'!$C$38+Doprava!AC9*'04 Príjmy'!$C$39</f>
        <v>7384458.7802074701</v>
      </c>
      <c r="AC6" s="8">
        <f>Doprava!AD8*'04 Príjmy'!$C$38+Doprava!AD9*'04 Príjmy'!$C$39</f>
        <v>7384458.7802074701</v>
      </c>
      <c r="AD6" s="8">
        <f>Doprava!AE8*'04 Príjmy'!$C$38+Doprava!AE9*'04 Príjmy'!$C$39</f>
        <v>7384458.7802074701</v>
      </c>
      <c r="AE6" s="8">
        <f>Doprava!AF8*'04 Príjmy'!$C$38+Doprava!AF9*'04 Príjmy'!$C$39</f>
        <v>7384458.7802074701</v>
      </c>
      <c r="AF6" s="8">
        <f>Doprava!AG8*'04 Príjmy'!$C$38+Doprava!AG9*'04 Príjmy'!$C$39</f>
        <v>7384458.7802074701</v>
      </c>
      <c r="AG6" s="8">
        <f>Doprava!AH8*'04 Príjmy'!$C$38+Doprava!AH9*'04 Príjmy'!$C$39</f>
        <v>7384458.7802074701</v>
      </c>
      <c r="AH6" s="8">
        <f>Doprava!AI8*'04 Príjmy'!$C$38+Doprava!AI9*'04 Príjmy'!$C$39</f>
        <v>7384458.7802074701</v>
      </c>
      <c r="AI6" s="8">
        <f>Doprava!AJ8*'04 Príjmy'!$C$38+Doprava!AJ9*'04 Príjmy'!$C$39</f>
        <v>7384458.7802074701</v>
      </c>
      <c r="AJ6" s="8">
        <f>Doprava!AK8*'04 Príjmy'!$C$38+Doprava!AK9*'04 Príjmy'!$C$39</f>
        <v>7384458.7802074701</v>
      </c>
      <c r="AK6" s="8">
        <f>Doprava!AL8*'04 Príjmy'!$C$38+Doprava!AL9*'04 Príjmy'!$C$39</f>
        <v>7384458.7802074701</v>
      </c>
      <c r="AL6" s="8">
        <f>Doprava!AM8*'04 Príjmy'!$C$38+Doprava!AM9*'04 Príjmy'!$C$39</f>
        <v>7384458.7802074701</v>
      </c>
      <c r="AM6" s="8">
        <f>Doprava!AN8*'04 Príjmy'!$C$38+Doprava!AN9*'04 Príjmy'!$C$39</f>
        <v>7384458.7802074701</v>
      </c>
      <c r="AN6" s="8">
        <f>Doprava!AO8*'04 Príjmy'!$C$38+Doprava!AO9*'04 Príjmy'!$C$39</f>
        <v>7384458.7802074701</v>
      </c>
      <c r="AO6" s="8">
        <f>Doprava!AP8*'04 Príjmy'!$C$38+Doprava!AP9*'04 Príjmy'!$C$39</f>
        <v>7384458.7802074701</v>
      </c>
    </row>
    <row r="7" spans="1:41" x14ac:dyDescent="0.2">
      <c r="B7" s="67" t="s">
        <v>103</v>
      </c>
      <c r="C7" s="93">
        <f>SUM(D7:AO7)</f>
        <v>590178746.04839063</v>
      </c>
      <c r="D7" s="8">
        <f>Doprava!E10*'04 Príjmy'!$C$40+Doprava!E11*'04 Príjmy'!$C$41</f>
        <v>14674490.622998044</v>
      </c>
      <c r="E7" s="8">
        <f>Doprava!F10*'04 Príjmy'!$C$40+Doprava!F11*'04 Príjmy'!$C$41</f>
        <v>14674490.622998044</v>
      </c>
      <c r="F7" s="8">
        <f>Doprava!G10*'04 Príjmy'!$C$40+Doprava!G11*'04 Príjmy'!$C$41</f>
        <v>14674490.622998044</v>
      </c>
      <c r="G7" s="8">
        <f>Doprava!H10*'04 Príjmy'!$C$40+Doprava!H11*'04 Príjmy'!$C$41</f>
        <v>14674490.622998044</v>
      </c>
      <c r="H7" s="8">
        <f>Doprava!I10*'04 Príjmy'!$C$40+Doprava!I11*'04 Príjmy'!$C$41</f>
        <v>14674490.622998044</v>
      </c>
      <c r="I7" s="8">
        <f>Doprava!J10*'04 Príjmy'!$C$40+Doprava!J11*'04 Príjmy'!$C$41</f>
        <v>14674490.622998044</v>
      </c>
      <c r="J7" s="8">
        <f>Doprava!K10*'04 Príjmy'!$C$40+Doprava!K11*'04 Príjmy'!$C$41</f>
        <v>14674490.622998044</v>
      </c>
      <c r="K7" s="8">
        <f>Doprava!L10*'04 Príjmy'!$C$40+Doprava!L11*'04 Príjmy'!$C$41</f>
        <v>14674490.622998044</v>
      </c>
      <c r="L7" s="8">
        <f>Doprava!M10*'04 Príjmy'!$C$40+Doprava!M11*'04 Príjmy'!$C$41</f>
        <v>15390923.139582947</v>
      </c>
      <c r="M7" s="8">
        <f>Doprava!N10*'04 Príjmy'!$C$40+Doprava!N11*'04 Príjmy'!$C$41</f>
        <v>15390923.139582947</v>
      </c>
      <c r="N7" s="8">
        <f>Doprava!O10*'04 Príjmy'!$C$40+Doprava!O11*'04 Príjmy'!$C$41</f>
        <v>15390923.139582947</v>
      </c>
      <c r="O7" s="8">
        <f>Doprava!P10*'04 Príjmy'!$C$40+Doprava!P11*'04 Príjmy'!$C$41</f>
        <v>15390923.139582947</v>
      </c>
      <c r="P7" s="8">
        <f>Doprava!Q10*'04 Príjmy'!$C$40+Doprava!Q11*'04 Príjmy'!$C$41</f>
        <v>15390923.139582947</v>
      </c>
      <c r="Q7" s="8">
        <f>Doprava!R10*'04 Príjmy'!$C$40+Doprava!R11*'04 Príjmy'!$C$41</f>
        <v>15390923.139582947</v>
      </c>
      <c r="R7" s="8">
        <f>Doprava!S10*'04 Príjmy'!$C$40+Doprava!S11*'04 Príjmy'!$C$41</f>
        <v>15390923.139582947</v>
      </c>
      <c r="S7" s="8">
        <f>Doprava!T10*'04 Príjmy'!$C$40+Doprava!T11*'04 Príjmy'!$C$41</f>
        <v>15390923.139582947</v>
      </c>
      <c r="T7" s="8">
        <f>Doprava!U10*'04 Príjmy'!$C$40+Doprava!U11*'04 Príjmy'!$C$41</f>
        <v>15390923.139582947</v>
      </c>
      <c r="U7" s="8">
        <f>Doprava!V10*'04 Príjmy'!$C$40+Doprava!V11*'04 Príjmy'!$C$41</f>
        <v>15390923.139582947</v>
      </c>
      <c r="V7" s="8">
        <f>Doprava!W10*'04 Príjmy'!$C$40+Doprava!W11*'04 Príjmy'!$C$41</f>
        <v>15390923.139582947</v>
      </c>
      <c r="W7" s="8">
        <f>Doprava!X10*'04 Príjmy'!$C$40+Doprava!X11*'04 Príjmy'!$C$41</f>
        <v>15842275.625031436</v>
      </c>
      <c r="X7" s="8">
        <f>Doprava!Y10*'04 Príjmy'!$C$40+Doprava!Y11*'04 Príjmy'!$C$41</f>
        <v>15842275.625031436</v>
      </c>
      <c r="Y7" s="8">
        <f>Doprava!Z10*'04 Príjmy'!$C$40+Doprava!Z11*'04 Príjmy'!$C$41</f>
        <v>15842275.625031436</v>
      </c>
      <c r="Z7" s="8">
        <f>Doprava!AA10*'04 Príjmy'!$C$40+Doprava!AA11*'04 Príjmy'!$C$41</f>
        <v>15842275.625031436</v>
      </c>
      <c r="AA7" s="8">
        <f>Doprava!AB10*'04 Príjmy'!$C$40+Doprava!AB11*'04 Príjmy'!$C$41</f>
        <v>15842275.625031436</v>
      </c>
      <c r="AB7" s="8">
        <f>Doprava!AC10*'04 Príjmy'!$C$40+Doprava!AC11*'04 Príjmy'!$C$41</f>
        <v>15842275.625031436</v>
      </c>
      <c r="AC7" s="8">
        <f>Doprava!AD10*'04 Príjmy'!$C$40+Doprava!AD11*'04 Príjmy'!$C$41</f>
        <v>15842275.625031436</v>
      </c>
      <c r="AD7" s="8">
        <f>Doprava!AE10*'04 Príjmy'!$C$40+Doprava!AE11*'04 Príjmy'!$C$41</f>
        <v>15842275.625031436</v>
      </c>
      <c r="AE7" s="8">
        <f>Doprava!AF10*'04 Príjmy'!$C$40+Doprava!AF11*'04 Príjmy'!$C$41</f>
        <v>15842275.625031436</v>
      </c>
      <c r="AF7" s="8">
        <f>Doprava!AG10*'04 Príjmy'!$C$40+Doprava!AG11*'04 Príjmy'!$C$41</f>
        <v>15842275.625031436</v>
      </c>
      <c r="AG7" s="8">
        <f>Doprava!AH10*'04 Príjmy'!$C$40+Doprava!AH11*'04 Príjmy'!$C$41</f>
        <v>15842275.625031436</v>
      </c>
      <c r="AH7" s="8">
        <f>Doprava!AI10*'04 Príjmy'!$C$40+Doprava!AI11*'04 Príjmy'!$C$41</f>
        <v>16152204.331706064</v>
      </c>
      <c r="AI7" s="8">
        <f>Doprava!AJ10*'04 Príjmy'!$C$40+Doprava!AJ11*'04 Príjmy'!$C$41</f>
        <v>16152204.331706064</v>
      </c>
      <c r="AJ7" s="8">
        <f>Doprava!AK10*'04 Príjmy'!$C$40+Doprava!AK11*'04 Príjmy'!$C$41</f>
        <v>16152204.331706064</v>
      </c>
      <c r="AK7" s="8">
        <f>Doprava!AL10*'04 Príjmy'!$C$40+Doprava!AL11*'04 Príjmy'!$C$41</f>
        <v>16152204.331706064</v>
      </c>
      <c r="AL7" s="8">
        <f>Doprava!AM10*'04 Príjmy'!$C$40+Doprava!AM11*'04 Príjmy'!$C$41</f>
        <v>16152204.331706064</v>
      </c>
      <c r="AM7" s="8">
        <f>Doprava!AN10*'04 Príjmy'!$C$40+Doprava!AN11*'04 Príjmy'!$C$41</f>
        <v>16152204.331706064</v>
      </c>
      <c r="AN7" s="8">
        <f>Doprava!AO10*'04 Príjmy'!$C$40+Doprava!AO11*'04 Príjmy'!$C$41</f>
        <v>16152204.331706064</v>
      </c>
      <c r="AO7" s="8">
        <f>Doprava!AP10*'04 Príjmy'!$C$40+Doprava!AP11*'04 Príjmy'!$C$41</f>
        <v>16152204.331706064</v>
      </c>
    </row>
    <row r="8" spans="1:41" x14ac:dyDescent="0.2">
      <c r="B8" s="50" t="s">
        <v>70</v>
      </c>
      <c r="C8" s="93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spans="1:41" x14ac:dyDescent="0.2">
      <c r="B9" s="67" t="s">
        <v>71</v>
      </c>
      <c r="C9" s="93">
        <f>SUM(D9:AO9)</f>
        <v>311700405.61681139</v>
      </c>
      <c r="D9" s="8">
        <f>Doprava!E30*'04 Príjmy'!$C$38+Doprava!E31*'04 Príjmy'!$C$39</f>
        <v>7384458.7802074701</v>
      </c>
      <c r="E9" s="8">
        <f>Doprava!F30*'04 Príjmy'!$C$38+Doprava!F31*'04 Príjmy'!$C$39</f>
        <v>7384458.7802074701</v>
      </c>
      <c r="F9" s="8">
        <f>Doprava!G30*'04 Príjmy'!$C$38+Doprava!G31*'04 Príjmy'!$C$39</f>
        <v>7384458.7802074701</v>
      </c>
      <c r="G9" s="8">
        <f>Doprava!H30*'04 Príjmy'!$C$38+Doprava!H31*'04 Príjmy'!$C$39</f>
        <v>7384458.7802074701</v>
      </c>
      <c r="H9" s="8">
        <f>Doprava!I30*'04 Príjmy'!$C$38+Doprava!I31*'04 Príjmy'!$C$39</f>
        <v>7384458.7802074701</v>
      </c>
      <c r="I9" s="8">
        <f>Doprava!J30*'04 Príjmy'!$C$38+Doprava!J31*'04 Príjmy'!$C$39</f>
        <v>7384458.7802074701</v>
      </c>
      <c r="J9" s="8">
        <f>Doprava!K30*'04 Príjmy'!$C$38+Doprava!K31*'04 Príjmy'!$C$39</f>
        <v>7384458.7802074701</v>
      </c>
      <c r="K9" s="8">
        <f>Doprava!L30*'04 Príjmy'!$C$38+Doprava!L31*'04 Príjmy'!$C$39</f>
        <v>7384458.7802074701</v>
      </c>
      <c r="L9" s="8">
        <f>Doprava!M30*'04 Príjmy'!$C$38+Doprava!M31*'04 Príjmy'!$C$39</f>
        <v>7836588.6947854329</v>
      </c>
      <c r="M9" s="8">
        <f>Doprava!N30*'04 Príjmy'!$C$38+Doprava!N31*'04 Príjmy'!$C$39</f>
        <v>7875771.6382593587</v>
      </c>
      <c r="N9" s="8">
        <f>Doprava!O30*'04 Príjmy'!$C$38+Doprava!O31*'04 Príjmy'!$C$39</f>
        <v>7911786.3067418002</v>
      </c>
      <c r="O9" s="8">
        <f>Doprava!P30*'04 Príjmy'!$C$38+Doprava!P31*'04 Príjmy'!$C$39</f>
        <v>7947967.2553888466</v>
      </c>
      <c r="P9" s="8">
        <f>Doprava!Q30*'04 Príjmy'!$C$38+Doprava!Q31*'04 Príjmy'!$C$39</f>
        <v>7984315.2590492927</v>
      </c>
      <c r="Q9" s="8">
        <f>Doprava!R30*'04 Príjmy'!$C$38+Doprava!R31*'04 Príjmy'!$C$39</f>
        <v>8020831.096214314</v>
      </c>
      <c r="R9" s="8">
        <f>Doprava!S30*'04 Príjmy'!$C$38+Doprava!S31*'04 Príjmy'!$C$39</f>
        <v>8057515.5490347259</v>
      </c>
      <c r="S9" s="8">
        <f>Doprava!T30*'04 Príjmy'!$C$38+Doprava!T31*'04 Príjmy'!$C$39</f>
        <v>8094369.4033383327</v>
      </c>
      <c r="T9" s="8">
        <f>Doprava!U30*'04 Príjmy'!$C$38+Doprava!U31*'04 Príjmy'!$C$39</f>
        <v>8131393.4486473463</v>
      </c>
      <c r="U9" s="8">
        <f>Doprava!V30*'04 Príjmy'!$C$38+Doprava!V31*'04 Príjmy'!$C$39</f>
        <v>8168588.4781959038</v>
      </c>
      <c r="V9" s="8">
        <f>Doprava!W30*'04 Príjmy'!$C$38+Doprava!W31*'04 Príjmy'!$C$39</f>
        <v>8205955.2889476558</v>
      </c>
      <c r="W9" s="8">
        <f>Doprava!X30*'04 Príjmy'!$C$38+Doprava!X31*'04 Príjmy'!$C$39</f>
        <v>8248210.2531234454</v>
      </c>
      <c r="X9" s="8">
        <f>Doprava!Y30*'04 Príjmy'!$C$38+Doprava!Y31*'04 Príjmy'!$C$39</f>
        <v>8290689.4278605478</v>
      </c>
      <c r="Y9" s="8">
        <f>Doprava!Z30*'04 Príjmy'!$C$38+Doprava!Z31*'04 Príjmy'!$C$39</f>
        <v>8333394.0352815893</v>
      </c>
      <c r="Z9" s="8">
        <f>Doprava!AA30*'04 Príjmy'!$C$38+Doprava!AA31*'04 Príjmy'!$C$39</f>
        <v>8376325.3043247424</v>
      </c>
      <c r="AA9" s="8">
        <f>Doprava!AB30*'04 Príjmy'!$C$38+Doprava!AB31*'04 Príjmy'!$C$39</f>
        <v>8419484.4707824457</v>
      </c>
      <c r="AB9" s="8">
        <f>Doprava!AC30*'04 Príjmy'!$C$38+Doprava!AC31*'04 Príjmy'!$C$39</f>
        <v>8462872.7773403507</v>
      </c>
      <c r="AC9" s="8">
        <f>Doprava!AD30*'04 Príjmy'!$C$38+Doprava!AD31*'04 Príjmy'!$C$39</f>
        <v>8506491.4736164827</v>
      </c>
      <c r="AD9" s="8">
        <f>Doprava!AE30*'04 Príjmy'!$C$38+Doprava!AE31*'04 Príjmy'!$C$39</f>
        <v>8550341.8162006419</v>
      </c>
      <c r="AE9" s="8">
        <f>Doprava!AF30*'04 Príjmy'!$C$38+Doprava!AF31*'04 Príjmy'!$C$39</f>
        <v>8594425.0686940253</v>
      </c>
      <c r="AF9" s="8">
        <f>Doprava!AG30*'04 Príjmy'!$C$38+Doprava!AG31*'04 Príjmy'!$C$39</f>
        <v>8638742.5017490722</v>
      </c>
      <c r="AG9" s="8">
        <f>Doprava!AH30*'04 Príjmy'!$C$38+Doprava!AH31*'04 Príjmy'!$C$39</f>
        <v>8683295.3931095488</v>
      </c>
      <c r="AH9" s="8">
        <f>Doprava!AI30*'04 Príjmy'!$C$38+Doprava!AI31*'04 Príjmy'!$C$39</f>
        <v>8733113.254135292</v>
      </c>
      <c r="AI9" s="8">
        <f>Doprava!AJ30*'04 Príjmy'!$C$38+Doprava!AJ31*'04 Príjmy'!$C$39</f>
        <v>8783232.6897992957</v>
      </c>
      <c r="AJ9" s="8">
        <f>Doprava!AK30*'04 Príjmy'!$C$38+Doprava!AK31*'04 Príjmy'!$C$39</f>
        <v>8833655.6083773524</v>
      </c>
      <c r="AK9" s="8">
        <f>Doprava!AL30*'04 Príjmy'!$C$38+Doprava!AL31*'04 Príjmy'!$C$39</f>
        <v>8884383.9306313787</v>
      </c>
      <c r="AL9" s="8">
        <f>Doprava!AM30*'04 Príjmy'!$C$38+Doprava!AM31*'04 Príjmy'!$C$39</f>
        <v>8935419.5898930635</v>
      </c>
      <c r="AM9" s="8">
        <f>Doprava!AN30*'04 Príjmy'!$C$38+Doprava!AN31*'04 Príjmy'!$C$39</f>
        <v>8986764.532148093</v>
      </c>
      <c r="AN9" s="8">
        <f>Doprava!AO30*'04 Príjmy'!$C$38+Doprava!AO31*'04 Príjmy'!$C$39</f>
        <v>9038420.7161209472</v>
      </c>
      <c r="AO9" s="8">
        <f>Doprava!AP30*'04 Príjmy'!$C$38+Doprava!AP31*'04 Príjmy'!$C$39</f>
        <v>9090390.1133602783</v>
      </c>
    </row>
    <row r="10" spans="1:41" x14ac:dyDescent="0.2">
      <c r="B10" s="67" t="s">
        <v>103</v>
      </c>
      <c r="C10" s="93">
        <f>SUM(D10:AO10)</f>
        <v>636615671.01544142</v>
      </c>
      <c r="D10" s="8">
        <f>Doprava!E32*'04 Príjmy'!$C$40+Doprava!E33*'04 Príjmy'!$C$41</f>
        <v>14674490.622998044</v>
      </c>
      <c r="E10" s="8">
        <f>Doprava!F32*'04 Príjmy'!$C$40+Doprava!F33*'04 Príjmy'!$C$41</f>
        <v>14674490.622998044</v>
      </c>
      <c r="F10" s="8">
        <f>Doprava!G32*'04 Príjmy'!$C$40+Doprava!G33*'04 Príjmy'!$C$41</f>
        <v>14674490.622998044</v>
      </c>
      <c r="G10" s="8">
        <f>Doprava!H32*'04 Príjmy'!$C$40+Doprava!H33*'04 Príjmy'!$C$41</f>
        <v>14674490.622998044</v>
      </c>
      <c r="H10" s="8">
        <f>Doprava!I32*'04 Príjmy'!$C$40+Doprava!I33*'04 Príjmy'!$C$41</f>
        <v>14674490.622998044</v>
      </c>
      <c r="I10" s="8">
        <f>Doprava!J32*'04 Príjmy'!$C$40+Doprava!J33*'04 Príjmy'!$C$41</f>
        <v>14674490.622998044</v>
      </c>
      <c r="J10" s="8">
        <f>Doprava!K32*'04 Príjmy'!$C$40+Doprava!K33*'04 Príjmy'!$C$41</f>
        <v>14674490.622998044</v>
      </c>
      <c r="K10" s="8">
        <f>Doprava!L32*'04 Príjmy'!$C$40+Doprava!L33*'04 Príjmy'!$C$41</f>
        <v>14674490.622998044</v>
      </c>
      <c r="L10" s="8">
        <f>Doprava!M32*'04 Príjmy'!$C$40+Doprava!M33*'04 Príjmy'!$C$41</f>
        <v>14844350.896850768</v>
      </c>
      <c r="M10" s="8">
        <f>Doprava!N32*'04 Príjmy'!$C$40+Doprava!N33*'04 Príjmy'!$C$41</f>
        <v>15014211.170703489</v>
      </c>
      <c r="N10" s="8">
        <f>Doprava!O32*'04 Príjmy'!$C$40+Doprava!O33*'04 Príjmy'!$C$41</f>
        <v>15184071.444556212</v>
      </c>
      <c r="O10" s="8">
        <f>Doprava!P32*'04 Príjmy'!$C$40+Doprava!P33*'04 Príjmy'!$C$41</f>
        <v>15353931.718408935</v>
      </c>
      <c r="P10" s="8">
        <f>Doprava!Q32*'04 Príjmy'!$C$40+Doprava!Q33*'04 Príjmy'!$C$41</f>
        <v>15523791.992261656</v>
      </c>
      <c r="Q10" s="8">
        <f>Doprava!R32*'04 Príjmy'!$C$40+Doprava!R33*'04 Príjmy'!$C$41</f>
        <v>15693652.266114378</v>
      </c>
      <c r="R10" s="8">
        <f>Doprava!S32*'04 Príjmy'!$C$40+Doprava!S33*'04 Príjmy'!$C$41</f>
        <v>15863512.539967101</v>
      </c>
      <c r="S10" s="8">
        <f>Doprava!T32*'04 Príjmy'!$C$40+Doprava!T33*'04 Príjmy'!$C$41</f>
        <v>16033372.813819822</v>
      </c>
      <c r="T10" s="8">
        <f>Doprava!U32*'04 Príjmy'!$C$40+Doprava!U33*'04 Príjmy'!$C$41</f>
        <v>16203233.087672545</v>
      </c>
      <c r="U10" s="8">
        <f>Doprava!V32*'04 Príjmy'!$C$40+Doprava!V33*'04 Príjmy'!$C$41</f>
        <v>16373093.361525267</v>
      </c>
      <c r="V10" s="8">
        <f>Doprava!W32*'04 Príjmy'!$C$40+Doprava!W33*'04 Príjmy'!$C$41</f>
        <v>16542953.635377988</v>
      </c>
      <c r="W10" s="8">
        <f>Doprava!X32*'04 Príjmy'!$C$40+Doprava!X33*'04 Príjmy'!$C$41</f>
        <v>16712813.909230711</v>
      </c>
      <c r="X10" s="8">
        <f>Doprava!Y32*'04 Príjmy'!$C$40+Doprava!Y33*'04 Príjmy'!$C$41</f>
        <v>16882674.183083434</v>
      </c>
      <c r="Y10" s="8">
        <f>Doprava!Z32*'04 Príjmy'!$C$40+Doprava!Z33*'04 Príjmy'!$C$41</f>
        <v>17052534.456936155</v>
      </c>
      <c r="Z10" s="8">
        <f>Doprava!AA32*'04 Príjmy'!$C$40+Doprava!AA33*'04 Príjmy'!$C$41</f>
        <v>17222394.730788879</v>
      </c>
      <c r="AA10" s="8">
        <f>Doprava!AB32*'04 Príjmy'!$C$40+Doprava!AB33*'04 Príjmy'!$C$41</f>
        <v>17392255.0046416</v>
      </c>
      <c r="AB10" s="8">
        <f>Doprava!AC32*'04 Príjmy'!$C$40+Doprava!AC33*'04 Príjmy'!$C$41</f>
        <v>17562115.278494321</v>
      </c>
      <c r="AC10" s="8">
        <f>Doprava!AD32*'04 Príjmy'!$C$40+Doprava!AD33*'04 Príjmy'!$C$41</f>
        <v>17731975.552347042</v>
      </c>
      <c r="AD10" s="8">
        <f>Doprava!AE32*'04 Príjmy'!$C$40+Doprava!AE33*'04 Príjmy'!$C$41</f>
        <v>17901835.826199766</v>
      </c>
      <c r="AE10" s="8">
        <f>Doprava!AF32*'04 Príjmy'!$C$40+Doprava!AF33*'04 Príjmy'!$C$41</f>
        <v>18071696.100052491</v>
      </c>
      <c r="AF10" s="8">
        <f>Doprava!AG32*'04 Príjmy'!$C$40+Doprava!AG33*'04 Príjmy'!$C$41</f>
        <v>18241556.373905212</v>
      </c>
      <c r="AG10" s="8">
        <f>Doprava!AH32*'04 Príjmy'!$C$40+Doprava!AH33*'04 Príjmy'!$C$41</f>
        <v>18411416.647757933</v>
      </c>
      <c r="AH10" s="8">
        <f>Doprava!AI32*'04 Príjmy'!$C$40+Doprava!AI33*'04 Príjmy'!$C$41</f>
        <v>18581276.921610653</v>
      </c>
      <c r="AI10" s="8">
        <f>Doprava!AJ32*'04 Príjmy'!$C$40+Doprava!AJ33*'04 Príjmy'!$C$41</f>
        <v>18751137.195463374</v>
      </c>
      <c r="AJ10" s="8">
        <f>Doprava!AK32*'04 Príjmy'!$C$40+Doprava!AK33*'04 Príjmy'!$C$41</f>
        <v>18920997.469316099</v>
      </c>
      <c r="AK10" s="8">
        <f>Doprava!AL32*'04 Príjmy'!$C$40+Doprava!AL33*'04 Príjmy'!$C$41</f>
        <v>19090857.743168823</v>
      </c>
      <c r="AL10" s="8">
        <f>Doprava!AM32*'04 Príjmy'!$C$40+Doprava!AM33*'04 Príjmy'!$C$41</f>
        <v>19260718.017021544</v>
      </c>
      <c r="AM10" s="8">
        <f>Doprava!AN32*'04 Príjmy'!$C$40+Doprava!AN33*'04 Príjmy'!$C$41</f>
        <v>19430578.290874265</v>
      </c>
      <c r="AN10" s="8">
        <f>Doprava!AO32*'04 Príjmy'!$C$40+Doprava!AO33*'04 Príjmy'!$C$41</f>
        <v>19600438.564726986</v>
      </c>
      <c r="AO10" s="8">
        <f>Doprava!AP32*'04 Príjmy'!$C$40+Doprava!AP33*'04 Príjmy'!$C$41</f>
        <v>19770298.838579733</v>
      </c>
    </row>
    <row r="11" spans="1:41" x14ac:dyDescent="0.2">
      <c r="B11" s="7" t="s">
        <v>328</v>
      </c>
      <c r="C11" s="124">
        <f>SUM(D11:AO11)</f>
        <v>77527896.935977995</v>
      </c>
      <c r="D11" s="20">
        <f>SUM(D9:D10)-SUM(D6:D7)</f>
        <v>0</v>
      </c>
      <c r="E11" s="20">
        <f>SUM(E9:E10)-SUM(E6:E7)</f>
        <v>0</v>
      </c>
      <c r="F11" s="20">
        <f t="shared" ref="F11" si="8">SUM(F9:F10)-SUM(F6:F7)</f>
        <v>0</v>
      </c>
      <c r="G11" s="20">
        <f>SUM(G9:G10)-SUM(G6:G7)</f>
        <v>0</v>
      </c>
      <c r="H11" s="20">
        <f t="shared" ref="H11:AO11" si="9">SUM(H9:H10)-SUM(H6:H7)</f>
        <v>0</v>
      </c>
      <c r="I11" s="20">
        <f t="shared" si="9"/>
        <v>0</v>
      </c>
      <c r="J11" s="20">
        <f t="shared" si="9"/>
        <v>0</v>
      </c>
      <c r="K11" s="20">
        <f t="shared" si="9"/>
        <v>0</v>
      </c>
      <c r="L11" s="20">
        <f>SUM(L9:L10)-SUM(L6:L7)</f>
        <v>-94442.328154213727</v>
      </c>
      <c r="M11" s="20">
        <f t="shared" si="9"/>
        <v>114600.88917243108</v>
      </c>
      <c r="N11" s="20">
        <f t="shared" si="9"/>
        <v>320475.83150759339</v>
      </c>
      <c r="O11" s="20">
        <f t="shared" si="9"/>
        <v>526517.0540073663</v>
      </c>
      <c r="P11" s="20">
        <f t="shared" si="9"/>
        <v>732725.33152053133</v>
      </c>
      <c r="Q11" s="20">
        <f t="shared" si="9"/>
        <v>939101.44253827631</v>
      </c>
      <c r="R11" s="20">
        <f t="shared" si="9"/>
        <v>1145646.16921141</v>
      </c>
      <c r="S11" s="20">
        <f t="shared" si="9"/>
        <v>1352360.2973677367</v>
      </c>
      <c r="T11" s="20">
        <f t="shared" si="9"/>
        <v>1559244.6165294722</v>
      </c>
      <c r="U11" s="20">
        <f t="shared" si="9"/>
        <v>1766299.9199307561</v>
      </c>
      <c r="V11" s="20">
        <f t="shared" si="9"/>
        <v>1973527.004535228</v>
      </c>
      <c r="W11" s="20">
        <f t="shared" si="9"/>
        <v>1734289.7571152523</v>
      </c>
      <c r="X11" s="20">
        <f t="shared" si="9"/>
        <v>1946629.2057050765</v>
      </c>
      <c r="Y11" s="20">
        <f t="shared" si="9"/>
        <v>2159194.0869788378</v>
      </c>
      <c r="Z11" s="20">
        <f t="shared" si="9"/>
        <v>2371985.6298747174</v>
      </c>
      <c r="AA11" s="20">
        <f t="shared" si="9"/>
        <v>2585005.0701851398</v>
      </c>
      <c r="AB11" s="20">
        <f t="shared" si="9"/>
        <v>2798253.6505957693</v>
      </c>
      <c r="AC11" s="20">
        <f t="shared" si="9"/>
        <v>3011732.6207246184</v>
      </c>
      <c r="AD11" s="20">
        <f t="shared" si="9"/>
        <v>3225443.2371615022</v>
      </c>
      <c r="AE11" s="20">
        <f t="shared" si="9"/>
        <v>3439386.763507612</v>
      </c>
      <c r="AF11" s="20">
        <f t="shared" si="9"/>
        <v>3653564.4704153799</v>
      </c>
      <c r="AG11" s="20">
        <f t="shared" si="9"/>
        <v>3867977.6356285773</v>
      </c>
      <c r="AH11" s="20">
        <f t="shared" si="9"/>
        <v>3777727.0638324134</v>
      </c>
      <c r="AI11" s="20">
        <f t="shared" si="9"/>
        <v>3997706.7733491361</v>
      </c>
      <c r="AJ11" s="20">
        <f t="shared" si="9"/>
        <v>4217989.9657799192</v>
      </c>
      <c r="AK11" s="20">
        <f t="shared" si="9"/>
        <v>4438578.5618866682</v>
      </c>
      <c r="AL11" s="20">
        <f t="shared" si="9"/>
        <v>4659474.4950010777</v>
      </c>
      <c r="AM11" s="20">
        <f t="shared" si="9"/>
        <v>4880679.7111088261</v>
      </c>
      <c r="AN11" s="20">
        <f t="shared" si="9"/>
        <v>5102196.1689344011</v>
      </c>
      <c r="AO11" s="20">
        <f t="shared" si="9"/>
        <v>5324025.8400264792</v>
      </c>
    </row>
    <row r="12" spans="1:41" x14ac:dyDescent="0.2">
      <c r="C12" s="120"/>
    </row>
    <row r="13" spans="1:41" x14ac:dyDescent="0.2"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</row>
    <row r="14" spans="1:41" x14ac:dyDescent="0.2"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</row>
    <row r="15" spans="1:41" x14ac:dyDescent="0.2"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</row>
    <row r="16" spans="1:41" x14ac:dyDescent="0.2">
      <c r="B16" s="425" t="s">
        <v>221</v>
      </c>
      <c r="C16" s="416"/>
      <c r="D16" s="416"/>
      <c r="E16" s="416"/>
      <c r="F16" s="416"/>
      <c r="G16" s="416"/>
      <c r="H16" s="416"/>
      <c r="I16" s="416"/>
      <c r="J16" s="416"/>
      <c r="K16" s="416"/>
      <c r="L16" s="416"/>
      <c r="M16" s="49"/>
      <c r="N16" s="49"/>
      <c r="O16" s="49"/>
    </row>
    <row r="17" spans="2:15" x14ac:dyDescent="0.2">
      <c r="B17" s="426" t="s">
        <v>222</v>
      </c>
      <c r="C17" s="416"/>
      <c r="D17" s="416"/>
      <c r="E17" s="416"/>
      <c r="F17" s="416"/>
      <c r="G17" s="416"/>
      <c r="H17" s="416"/>
      <c r="I17" s="416"/>
      <c r="J17" s="416"/>
      <c r="K17" s="416"/>
      <c r="L17" s="416"/>
      <c r="M17" s="49"/>
      <c r="N17" s="49"/>
      <c r="O17" s="49"/>
    </row>
    <row r="18" spans="2:15" ht="34.5" customHeight="1" x14ac:dyDescent="0.2">
      <c r="B18" s="427" t="s">
        <v>223</v>
      </c>
      <c r="C18" s="417"/>
      <c r="D18" s="417"/>
      <c r="E18" s="417"/>
      <c r="F18" s="418" t="s">
        <v>197</v>
      </c>
      <c r="G18" s="418" t="s">
        <v>197</v>
      </c>
      <c r="H18" s="418" t="s">
        <v>224</v>
      </c>
      <c r="I18" s="418" t="s">
        <v>224</v>
      </c>
      <c r="J18" s="418" t="s">
        <v>225</v>
      </c>
      <c r="K18" s="418"/>
      <c r="L18" s="511" t="s">
        <v>299</v>
      </c>
      <c r="M18" s="512"/>
      <c r="N18" s="513" t="s">
        <v>252</v>
      </c>
      <c r="O18" s="515" t="s">
        <v>298</v>
      </c>
    </row>
    <row r="19" spans="2:15" x14ac:dyDescent="0.2">
      <c r="B19" s="420" t="s">
        <v>226</v>
      </c>
      <c r="C19" s="417" t="s">
        <v>227</v>
      </c>
      <c r="D19" s="417" t="s">
        <v>228</v>
      </c>
      <c r="E19" s="417" t="s">
        <v>229</v>
      </c>
      <c r="F19" s="417" t="s">
        <v>282</v>
      </c>
      <c r="G19" s="417" t="s">
        <v>281</v>
      </c>
      <c r="H19" s="417" t="s">
        <v>280</v>
      </c>
      <c r="I19" s="417" t="s">
        <v>231</v>
      </c>
      <c r="J19" s="417" t="s">
        <v>283</v>
      </c>
      <c r="K19" s="417" t="s">
        <v>300</v>
      </c>
      <c r="L19" s="50" t="s">
        <v>232</v>
      </c>
      <c r="M19" s="417" t="s">
        <v>230</v>
      </c>
      <c r="N19" s="514"/>
      <c r="O19" s="515"/>
    </row>
    <row r="20" spans="2:15" x14ac:dyDescent="0.2">
      <c r="B20" s="420" t="s">
        <v>246</v>
      </c>
      <c r="C20" s="417">
        <v>3</v>
      </c>
      <c r="D20" s="417">
        <v>199</v>
      </c>
      <c r="E20" s="44">
        <v>550</v>
      </c>
      <c r="F20" s="417">
        <v>2.07E-2</v>
      </c>
      <c r="G20" s="417">
        <v>0.95799999999999996</v>
      </c>
      <c r="H20" s="420">
        <v>1.3109999999999999</v>
      </c>
      <c r="I20" s="421">
        <v>0.26</v>
      </c>
      <c r="J20" s="44">
        <v>11.152999999999999</v>
      </c>
      <c r="K20" s="419"/>
      <c r="L20" s="422">
        <f>PRODUCT(D20,F20+G20)</f>
        <v>194.76130000000001</v>
      </c>
      <c r="M20" s="422">
        <f>H20*D20*E20/1000</f>
        <v>143.48895000000002</v>
      </c>
      <c r="N20" s="422">
        <f>SUM(L20:M20)+J20</f>
        <v>349.40325000000007</v>
      </c>
      <c r="O20" s="423">
        <f>N20/D20</f>
        <v>1.7557952261306535</v>
      </c>
    </row>
    <row r="21" spans="2:15" x14ac:dyDescent="0.2">
      <c r="B21" s="420" t="s">
        <v>250</v>
      </c>
      <c r="C21" s="417">
        <v>2</v>
      </c>
      <c r="D21" s="417">
        <v>50</v>
      </c>
      <c r="E21" s="44">
        <v>600</v>
      </c>
      <c r="F21" s="417">
        <v>2.07E-2</v>
      </c>
      <c r="G21" s="417">
        <v>0.95799999999999996</v>
      </c>
      <c r="H21" s="420">
        <v>1.3109999999999999</v>
      </c>
      <c r="I21" s="421">
        <v>0.26</v>
      </c>
      <c r="J21" s="44">
        <v>1.034</v>
      </c>
      <c r="K21" s="419"/>
      <c r="L21" s="422">
        <f>PRODUCT(D21,F21+G21)</f>
        <v>48.935000000000002</v>
      </c>
      <c r="M21" s="422">
        <f t="shared" ref="M21:M26" si="10">H21*D21*E21/1000</f>
        <v>39.33</v>
      </c>
      <c r="N21" s="422">
        <f t="shared" ref="N21:N25" si="11">SUM(L21:M21)+J21</f>
        <v>89.299000000000007</v>
      </c>
      <c r="O21" s="423">
        <f t="shared" ref="O21:O32" si="12">N21/D21</f>
        <v>1.7859800000000001</v>
      </c>
    </row>
    <row r="22" spans="2:15" x14ac:dyDescent="0.2">
      <c r="B22" s="420" t="s">
        <v>247</v>
      </c>
      <c r="C22" s="49">
        <v>7</v>
      </c>
      <c r="D22" s="417">
        <v>51</v>
      </c>
      <c r="E22" s="44">
        <v>250</v>
      </c>
      <c r="F22" s="417">
        <v>2.07E-2</v>
      </c>
      <c r="G22" s="417">
        <v>0.95799999999999996</v>
      </c>
      <c r="H22" s="420">
        <v>1.3109999999999999</v>
      </c>
      <c r="I22" s="421">
        <v>0.26</v>
      </c>
      <c r="J22" s="44">
        <v>3.5940000000000003</v>
      </c>
      <c r="K22" s="419"/>
      <c r="L22" s="422">
        <f t="shared" ref="L22" si="13">PRODUCT(D22,F22+G22)</f>
        <v>49.913699999999999</v>
      </c>
      <c r="M22" s="422">
        <f t="shared" si="10"/>
        <v>16.715249999999997</v>
      </c>
      <c r="N22" s="422">
        <f t="shared" si="11"/>
        <v>70.222949999999997</v>
      </c>
      <c r="O22" s="423">
        <f t="shared" si="12"/>
        <v>1.3769205882352942</v>
      </c>
    </row>
    <row r="23" spans="2:15" x14ac:dyDescent="0.2">
      <c r="B23" s="420" t="s">
        <v>248</v>
      </c>
      <c r="C23" s="417">
        <v>4</v>
      </c>
      <c r="D23" s="417">
        <v>81</v>
      </c>
      <c r="E23" s="44">
        <v>250</v>
      </c>
      <c r="F23" s="417">
        <v>2.07E-2</v>
      </c>
      <c r="G23" s="417">
        <v>0.95799999999999996</v>
      </c>
      <c r="H23" s="420">
        <v>1.3109999999999999</v>
      </c>
      <c r="I23" s="421">
        <v>0.26</v>
      </c>
      <c r="J23" s="44">
        <v>2.0659999999999998</v>
      </c>
      <c r="K23" s="419"/>
      <c r="L23" s="422">
        <f t="shared" ref="L23:L32" si="14">PRODUCT(D23,F23+G23)</f>
        <v>79.274699999999996</v>
      </c>
      <c r="M23" s="422">
        <f t="shared" si="10"/>
        <v>26.547750000000001</v>
      </c>
      <c r="N23" s="422">
        <f t="shared" si="11"/>
        <v>107.88845000000001</v>
      </c>
      <c r="O23" s="423">
        <f t="shared" si="12"/>
        <v>1.3319561728395062</v>
      </c>
    </row>
    <row r="24" spans="2:15" x14ac:dyDescent="0.2">
      <c r="B24" s="420" t="s">
        <v>279</v>
      </c>
      <c r="C24" s="417">
        <v>11</v>
      </c>
      <c r="D24" s="417">
        <v>51</v>
      </c>
      <c r="E24" s="44">
        <v>250</v>
      </c>
      <c r="F24" s="417">
        <v>2.07E-2</v>
      </c>
      <c r="G24" s="417">
        <v>0.95799999999999996</v>
      </c>
      <c r="H24" s="420">
        <v>1.3109999999999999</v>
      </c>
      <c r="I24" s="421">
        <v>0.26</v>
      </c>
      <c r="J24" s="44">
        <v>5.6470000000000002</v>
      </c>
      <c r="K24" s="419"/>
      <c r="L24" s="422">
        <f t="shared" si="14"/>
        <v>49.913699999999999</v>
      </c>
      <c r="M24" s="422">
        <f>H24*D24*E24/1000</f>
        <v>16.715249999999997</v>
      </c>
      <c r="N24" s="422">
        <f>SUM(L24:M24)+J24</f>
        <v>72.275950000000009</v>
      </c>
      <c r="O24" s="423">
        <f>N24/D24</f>
        <v>1.4171754901960787</v>
      </c>
    </row>
    <row r="25" spans="2:15" x14ac:dyDescent="0.2">
      <c r="B25" s="420" t="s">
        <v>249</v>
      </c>
      <c r="C25" s="417">
        <v>24</v>
      </c>
      <c r="D25" s="417">
        <v>121</v>
      </c>
      <c r="E25" s="44">
        <v>250</v>
      </c>
      <c r="F25" s="417">
        <v>2.07E-2</v>
      </c>
      <c r="G25" s="417">
        <v>0.95799999999999996</v>
      </c>
      <c r="H25" s="420">
        <v>1.3109999999999999</v>
      </c>
      <c r="I25" s="421">
        <v>0.26</v>
      </c>
      <c r="J25" s="44">
        <v>12.318999999999999</v>
      </c>
      <c r="K25" s="419"/>
      <c r="L25" s="422">
        <f t="shared" si="14"/>
        <v>118.42270000000001</v>
      </c>
      <c r="M25" s="422">
        <f t="shared" si="10"/>
        <v>39.65775</v>
      </c>
      <c r="N25" s="422">
        <f t="shared" si="11"/>
        <v>170.39945</v>
      </c>
      <c r="O25" s="423">
        <f t="shared" si="12"/>
        <v>1.4082599173553718</v>
      </c>
    </row>
    <row r="26" spans="2:15" x14ac:dyDescent="0.2">
      <c r="B26" s="420" t="s">
        <v>251</v>
      </c>
      <c r="C26" s="417">
        <v>21</v>
      </c>
      <c r="D26" s="417">
        <v>110</v>
      </c>
      <c r="E26" s="44">
        <v>250</v>
      </c>
      <c r="F26" s="417">
        <v>2.07E-2</v>
      </c>
      <c r="G26" s="417">
        <v>0.95799999999999996</v>
      </c>
      <c r="H26" s="420">
        <v>1.3109999999999999</v>
      </c>
      <c r="I26" s="421">
        <v>0.26</v>
      </c>
      <c r="J26" s="44">
        <v>10.780000000000001</v>
      </c>
      <c r="K26" s="419"/>
      <c r="L26" s="422">
        <f t="shared" si="14"/>
        <v>107.657</v>
      </c>
      <c r="M26" s="422">
        <f t="shared" si="10"/>
        <v>36.052499999999995</v>
      </c>
      <c r="N26" s="422">
        <f>SUM(L26:M26)+J26</f>
        <v>154.48949999999999</v>
      </c>
      <c r="O26" s="423">
        <f t="shared" si="12"/>
        <v>1.40445</v>
      </c>
    </row>
    <row r="27" spans="2:15" x14ac:dyDescent="0.2">
      <c r="B27" s="420" t="s">
        <v>308</v>
      </c>
      <c r="C27" s="417">
        <v>3</v>
      </c>
      <c r="D27" s="417">
        <v>199</v>
      </c>
      <c r="E27" s="44">
        <v>1400</v>
      </c>
      <c r="F27" s="417">
        <v>2.07E-2</v>
      </c>
      <c r="G27" s="417">
        <v>0.95799999999999996</v>
      </c>
      <c r="H27" s="420">
        <v>1.3109999999999999</v>
      </c>
      <c r="I27" s="421">
        <v>0.26</v>
      </c>
      <c r="J27" s="44"/>
      <c r="K27" s="44">
        <v>47.814</v>
      </c>
      <c r="L27" s="422">
        <f t="shared" si="14"/>
        <v>194.76130000000001</v>
      </c>
      <c r="M27" s="422">
        <f>H27*D27*E27/1000</f>
        <v>365.24460000000005</v>
      </c>
      <c r="N27" s="422">
        <f>SUM(L27:M27)+K27</f>
        <v>607.81990000000008</v>
      </c>
      <c r="O27" s="424">
        <f t="shared" si="12"/>
        <v>3.0543713567839199</v>
      </c>
    </row>
    <row r="28" spans="2:15" x14ac:dyDescent="0.2">
      <c r="B28" s="420" t="s">
        <v>309</v>
      </c>
      <c r="C28" s="417">
        <v>9</v>
      </c>
      <c r="D28" s="417">
        <v>199</v>
      </c>
      <c r="E28" s="44">
        <v>800</v>
      </c>
      <c r="F28" s="417">
        <v>2.07E-2</v>
      </c>
      <c r="G28" s="417">
        <v>0.95799999999999996</v>
      </c>
      <c r="H28" s="420">
        <v>1.3109999999999999</v>
      </c>
      <c r="I28" s="421">
        <v>0.26</v>
      </c>
      <c r="J28" s="44"/>
      <c r="K28" s="44">
        <v>100.36199999999999</v>
      </c>
      <c r="L28" s="422">
        <f t="shared" si="14"/>
        <v>194.76130000000001</v>
      </c>
      <c r="M28" s="422">
        <f t="shared" ref="M28:M32" si="15">H28*D28*E28/1000</f>
        <v>208.71120000000002</v>
      </c>
      <c r="N28" s="422">
        <f t="shared" ref="N28:N32" si="16">SUM(L28:M28)+K28</f>
        <v>503.83450000000005</v>
      </c>
      <c r="O28" s="424">
        <f t="shared" si="12"/>
        <v>2.5318316582914577</v>
      </c>
    </row>
    <row r="29" spans="2:15" x14ac:dyDescent="0.2">
      <c r="B29" s="420" t="s">
        <v>310</v>
      </c>
      <c r="C29" s="50">
        <v>3</v>
      </c>
      <c r="D29" s="417">
        <v>199</v>
      </c>
      <c r="E29" s="44">
        <v>800</v>
      </c>
      <c r="F29" s="417">
        <v>2.07E-2</v>
      </c>
      <c r="G29" s="417">
        <v>0.95799999999999996</v>
      </c>
      <c r="H29" s="420">
        <v>1.3109999999999999</v>
      </c>
      <c r="I29" s="421">
        <v>0.26</v>
      </c>
      <c r="J29" s="419"/>
      <c r="K29" s="44">
        <v>39.198</v>
      </c>
      <c r="L29" s="422">
        <f t="shared" si="14"/>
        <v>194.76130000000001</v>
      </c>
      <c r="M29" s="422">
        <f t="shared" si="15"/>
        <v>208.71120000000002</v>
      </c>
      <c r="N29" s="422">
        <f t="shared" si="16"/>
        <v>442.6705</v>
      </c>
      <c r="O29" s="424">
        <f t="shared" si="12"/>
        <v>2.2244748743718592</v>
      </c>
    </row>
    <row r="30" spans="2:15" x14ac:dyDescent="0.2">
      <c r="B30" s="420" t="s">
        <v>305</v>
      </c>
      <c r="C30" s="50">
        <v>2</v>
      </c>
      <c r="D30" s="44">
        <v>29</v>
      </c>
      <c r="E30" s="44">
        <v>1400</v>
      </c>
      <c r="F30" s="417">
        <v>2.07E-2</v>
      </c>
      <c r="G30" s="417">
        <v>0.95799999999999996</v>
      </c>
      <c r="H30" s="420">
        <v>1.3109999999999999</v>
      </c>
      <c r="I30" s="421">
        <v>0.26</v>
      </c>
      <c r="J30" s="419"/>
      <c r="K30" s="44">
        <v>39.198</v>
      </c>
      <c r="L30" s="422">
        <f t="shared" si="14"/>
        <v>28.382300000000001</v>
      </c>
      <c r="M30" s="422">
        <f t="shared" si="15"/>
        <v>53.226599999999998</v>
      </c>
      <c r="N30" s="422">
        <f t="shared" si="16"/>
        <v>120.80690000000001</v>
      </c>
      <c r="O30" s="424">
        <f t="shared" si="12"/>
        <v>4.1657551724137933</v>
      </c>
    </row>
    <row r="31" spans="2:15" x14ac:dyDescent="0.2">
      <c r="B31" s="420" t="s">
        <v>306</v>
      </c>
      <c r="C31" s="50">
        <v>3</v>
      </c>
      <c r="D31" s="44">
        <v>29</v>
      </c>
      <c r="E31" s="44">
        <v>800</v>
      </c>
      <c r="F31" s="417">
        <v>2.07E-2</v>
      </c>
      <c r="G31" s="417">
        <v>0.95799999999999996</v>
      </c>
      <c r="H31" s="420">
        <v>1.3109999999999999</v>
      </c>
      <c r="I31" s="421">
        <v>0.26</v>
      </c>
      <c r="J31" s="419"/>
      <c r="K31" s="44">
        <v>15.291</v>
      </c>
      <c r="L31" s="422">
        <f t="shared" si="14"/>
        <v>28.382300000000001</v>
      </c>
      <c r="M31" s="422">
        <f>H31*D31*E31/1000</f>
        <v>30.415199999999999</v>
      </c>
      <c r="N31" s="422">
        <f t="shared" si="16"/>
        <v>74.088499999999996</v>
      </c>
      <c r="O31" s="424">
        <f t="shared" si="12"/>
        <v>2.5547758620689653</v>
      </c>
    </row>
    <row r="32" spans="2:15" x14ac:dyDescent="0.2">
      <c r="B32" s="420" t="s">
        <v>307</v>
      </c>
      <c r="C32" s="50">
        <v>1</v>
      </c>
      <c r="D32" s="44">
        <v>29</v>
      </c>
      <c r="E32" s="44">
        <v>800</v>
      </c>
      <c r="F32" s="417">
        <v>2.07E-2</v>
      </c>
      <c r="G32" s="417">
        <v>0.95799999999999996</v>
      </c>
      <c r="H32" s="420">
        <v>1.3109999999999999</v>
      </c>
      <c r="I32" s="421">
        <v>0.26</v>
      </c>
      <c r="J32" s="419"/>
      <c r="K32" s="44">
        <v>23.907</v>
      </c>
      <c r="L32" s="422">
        <f t="shared" si="14"/>
        <v>28.382300000000001</v>
      </c>
      <c r="M32" s="422">
        <f t="shared" si="15"/>
        <v>30.415199999999999</v>
      </c>
      <c r="N32" s="422">
        <f t="shared" si="16"/>
        <v>82.704499999999996</v>
      </c>
      <c r="O32" s="424">
        <f t="shared" si="12"/>
        <v>2.8518793103448274</v>
      </c>
    </row>
    <row r="33" spans="2:15" x14ac:dyDescent="0.2"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</row>
    <row r="34" spans="2:15" x14ac:dyDescent="0.2">
      <c r="B34" s="429"/>
      <c r="C34" s="429"/>
      <c r="D34" s="429"/>
    </row>
    <row r="37" spans="2:15" x14ac:dyDescent="0.2">
      <c r="B37" s="416" t="s">
        <v>444</v>
      </c>
      <c r="C37" s="49"/>
    </row>
    <row r="38" spans="2:15" x14ac:dyDescent="0.2">
      <c r="B38" s="417" t="s">
        <v>301</v>
      </c>
      <c r="C38" s="462">
        <f>AVERAGE(O20:O21)</f>
        <v>1.7708876130653268</v>
      </c>
    </row>
    <row r="39" spans="2:15" x14ac:dyDescent="0.2">
      <c r="B39" s="417" t="s">
        <v>302</v>
      </c>
      <c r="C39" s="462">
        <f>AVERAGE(O22:O26)</f>
        <v>1.38775243372525</v>
      </c>
    </row>
    <row r="40" spans="2:15" x14ac:dyDescent="0.2">
      <c r="B40" s="417" t="s">
        <v>303</v>
      </c>
      <c r="C40" s="462">
        <f>O30</f>
        <v>4.1657551724137933</v>
      </c>
    </row>
    <row r="41" spans="2:15" x14ac:dyDescent="0.2">
      <c r="B41" s="417" t="s">
        <v>304</v>
      </c>
      <c r="C41" s="462">
        <v>2.54</v>
      </c>
    </row>
    <row r="42" spans="2:15" x14ac:dyDescent="0.2">
      <c r="B42" s="51"/>
      <c r="C42" s="51"/>
      <c r="D42" s="188"/>
      <c r="E42" s="188"/>
      <c r="F42" s="19"/>
      <c r="G42" s="188"/>
      <c r="H42" s="19"/>
      <c r="I42" s="19"/>
      <c r="K42" s="19"/>
      <c r="L42" s="19"/>
    </row>
    <row r="43" spans="2:15" x14ac:dyDescent="0.2">
      <c r="B43" s="19"/>
      <c r="C43" s="19"/>
      <c r="D43" s="19"/>
      <c r="E43" s="19"/>
      <c r="F43" s="19"/>
      <c r="G43" s="19"/>
      <c r="H43" s="19"/>
      <c r="I43" s="19"/>
      <c r="K43" s="19"/>
      <c r="L43" s="19"/>
    </row>
    <row r="44" spans="2:15" x14ac:dyDescent="0.2">
      <c r="B44" s="19"/>
      <c r="C44" s="188"/>
      <c r="D44" s="19"/>
      <c r="E44" s="19"/>
      <c r="F44" s="19"/>
      <c r="G44" s="19"/>
      <c r="H44" s="19"/>
      <c r="I44" s="19"/>
      <c r="K44" s="19"/>
      <c r="L44" s="19"/>
    </row>
    <row r="45" spans="2:15" x14ac:dyDescent="0.2">
      <c r="B45" s="19"/>
      <c r="C45" s="188"/>
      <c r="D45" s="19"/>
      <c r="E45" s="19"/>
      <c r="F45" s="19"/>
      <c r="G45" s="19"/>
      <c r="H45" s="19"/>
      <c r="I45" s="19"/>
      <c r="K45" s="19"/>
      <c r="L45" s="19"/>
    </row>
    <row r="46" spans="2:15" ht="42.75" customHeight="1" x14ac:dyDescent="0.2">
      <c r="B46" s="19"/>
      <c r="C46" s="188"/>
      <c r="D46" s="19"/>
      <c r="E46" s="19"/>
      <c r="F46" s="19"/>
      <c r="G46" s="19"/>
      <c r="H46" s="19"/>
      <c r="I46" s="19"/>
      <c r="K46" s="19"/>
      <c r="L46" s="19"/>
    </row>
    <row r="47" spans="2:15" ht="18" customHeight="1" x14ac:dyDescent="0.2">
      <c r="B47" s="19"/>
      <c r="C47" s="188"/>
      <c r="D47" s="19"/>
      <c r="E47" s="19"/>
      <c r="F47" s="19"/>
      <c r="G47" s="19"/>
      <c r="H47" s="19"/>
      <c r="I47" s="19"/>
      <c r="K47" s="19"/>
      <c r="L47" s="19"/>
    </row>
    <row r="48" spans="2:15" x14ac:dyDescent="0.2">
      <c r="B48" s="19"/>
      <c r="C48" s="19"/>
      <c r="D48" s="19"/>
      <c r="E48" s="19"/>
      <c r="F48" s="19"/>
      <c r="G48" s="19"/>
      <c r="H48" s="19"/>
      <c r="I48" s="19"/>
      <c r="K48" s="19"/>
      <c r="L48" s="19"/>
    </row>
    <row r="49" spans="2:12" x14ac:dyDescent="0.2">
      <c r="B49" s="19"/>
      <c r="C49" s="19"/>
      <c r="D49" s="19"/>
      <c r="E49" s="19"/>
      <c r="F49" s="19"/>
      <c r="G49" s="19"/>
      <c r="H49" s="19"/>
      <c r="I49" s="19"/>
      <c r="K49" s="19"/>
      <c r="L49" s="19"/>
    </row>
    <row r="50" spans="2:12" x14ac:dyDescent="0.2">
      <c r="B50" s="19"/>
      <c r="C50" s="19"/>
      <c r="D50" s="19"/>
      <c r="E50" s="19"/>
      <c r="F50" s="19"/>
      <c r="G50" s="19"/>
      <c r="H50" s="19"/>
      <c r="I50" s="19"/>
      <c r="K50" s="19"/>
      <c r="L50" s="19"/>
    </row>
    <row r="51" spans="2:12" x14ac:dyDescent="0.2">
      <c r="B51" s="19"/>
      <c r="C51" s="19"/>
      <c r="D51" s="19"/>
      <c r="E51" s="19"/>
      <c r="F51" s="19"/>
      <c r="G51" s="19"/>
      <c r="H51" s="19"/>
      <c r="I51" s="19"/>
      <c r="J51" s="188"/>
      <c r="K51" s="19"/>
      <c r="L51" s="19"/>
    </row>
    <row r="52" spans="2:12" x14ac:dyDescent="0.2">
      <c r="B52" s="19"/>
      <c r="C52" s="19"/>
      <c r="D52" s="19"/>
      <c r="E52" s="19"/>
      <c r="F52" s="19"/>
      <c r="G52" s="19"/>
      <c r="H52" s="19"/>
      <c r="I52" s="19"/>
      <c r="J52" s="188"/>
      <c r="K52" s="19"/>
      <c r="L52" s="19"/>
    </row>
    <row r="53" spans="2:12" x14ac:dyDescent="0.2">
      <c r="B53" s="19"/>
      <c r="C53" s="188"/>
      <c r="D53" s="19"/>
      <c r="E53" s="19"/>
      <c r="F53" s="19"/>
      <c r="G53" s="19"/>
      <c r="H53" s="19"/>
      <c r="I53" s="19"/>
      <c r="J53" s="19"/>
      <c r="K53" s="19"/>
      <c r="L53" s="19"/>
    </row>
    <row r="54" spans="2:12" x14ac:dyDescent="0.2">
      <c r="B54" s="19"/>
      <c r="C54" s="19"/>
      <c r="D54" s="19"/>
      <c r="E54" s="19"/>
      <c r="F54" s="19"/>
      <c r="G54" s="19"/>
      <c r="H54" s="19"/>
      <c r="I54" s="19"/>
      <c r="J54" s="428"/>
      <c r="K54" s="19"/>
      <c r="L54" s="19"/>
    </row>
    <row r="55" spans="2:12" x14ac:dyDescent="0.2"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2:12" x14ac:dyDescent="0.2">
      <c r="B56" s="19"/>
      <c r="C56" s="188"/>
      <c r="D56" s="19"/>
      <c r="E56" s="19"/>
      <c r="F56" s="19"/>
      <c r="G56" s="19"/>
      <c r="H56" s="19"/>
      <c r="I56" s="19"/>
      <c r="J56" s="19"/>
      <c r="K56" s="19"/>
      <c r="L56" s="19"/>
    </row>
    <row r="57" spans="2:12" x14ac:dyDescent="0.2"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2:12" x14ac:dyDescent="0.2"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</row>
    <row r="59" spans="2:12" x14ac:dyDescent="0.2">
      <c r="B59" s="19"/>
      <c r="C59" s="188"/>
      <c r="D59" s="19"/>
      <c r="E59" s="19"/>
      <c r="F59" s="19"/>
      <c r="G59" s="19"/>
      <c r="H59" s="19"/>
      <c r="I59" s="19"/>
      <c r="J59" s="19"/>
      <c r="K59" s="19"/>
      <c r="L59" s="19"/>
    </row>
    <row r="60" spans="2:12" x14ac:dyDescent="0.2">
      <c r="B60" s="19"/>
      <c r="C60" s="188"/>
      <c r="D60" s="19"/>
      <c r="E60" s="19"/>
      <c r="F60" s="19"/>
      <c r="G60" s="19"/>
      <c r="H60" s="19"/>
      <c r="I60" s="19"/>
      <c r="J60" s="19"/>
      <c r="K60" s="19"/>
      <c r="L60" s="19"/>
    </row>
    <row r="61" spans="2:12" x14ac:dyDescent="0.2"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</row>
    <row r="62" spans="2:12" x14ac:dyDescent="0.2">
      <c r="B62" s="19"/>
      <c r="C62" s="19"/>
      <c r="D62" s="19"/>
      <c r="E62" s="19"/>
      <c r="F62" s="19"/>
      <c r="G62" s="19"/>
      <c r="H62" s="19"/>
      <c r="I62" s="19"/>
      <c r="J62" s="6"/>
      <c r="K62" s="19"/>
      <c r="L62" s="19"/>
    </row>
    <row r="63" spans="2:12" x14ac:dyDescent="0.2">
      <c r="B63" s="19"/>
      <c r="C63" s="188"/>
      <c r="D63" s="19"/>
      <c r="E63" s="19"/>
      <c r="F63" s="19"/>
      <c r="G63" s="19"/>
      <c r="H63" s="19"/>
      <c r="I63" s="19"/>
      <c r="J63" s="19"/>
      <c r="K63" s="19"/>
      <c r="L63" s="19"/>
    </row>
    <row r="64" spans="2:12" x14ac:dyDescent="0.2"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</row>
    <row r="65" spans="2:12" x14ac:dyDescent="0.2">
      <c r="B65" s="19"/>
      <c r="C65" s="188"/>
      <c r="D65" s="19"/>
      <c r="E65" s="19"/>
      <c r="F65" s="19"/>
      <c r="G65" s="19"/>
      <c r="H65" s="19"/>
      <c r="I65" s="19"/>
      <c r="J65" s="19"/>
      <c r="K65" s="19"/>
      <c r="L65" s="19"/>
    </row>
    <row r="68" spans="2:12" x14ac:dyDescent="0.2">
      <c r="B68">
        <v>18</v>
      </c>
      <c r="C68" t="s">
        <v>284</v>
      </c>
      <c r="F68">
        <v>18</v>
      </c>
      <c r="G68" s="184" t="s">
        <v>291</v>
      </c>
    </row>
    <row r="69" spans="2:12" x14ac:dyDescent="0.2">
      <c r="B69">
        <v>19</v>
      </c>
      <c r="C69" t="s">
        <v>285</v>
      </c>
      <c r="F69">
        <v>19</v>
      </c>
      <c r="G69" s="184" t="s">
        <v>292</v>
      </c>
    </row>
    <row r="70" spans="2:12" x14ac:dyDescent="0.2">
      <c r="B70">
        <v>20</v>
      </c>
      <c r="C70" t="s">
        <v>286</v>
      </c>
      <c r="F70">
        <v>20</v>
      </c>
      <c r="G70" t="s">
        <v>293</v>
      </c>
    </row>
    <row r="71" spans="2:12" x14ac:dyDescent="0.2">
      <c r="B71">
        <v>21</v>
      </c>
      <c r="C71" t="s">
        <v>287</v>
      </c>
      <c r="F71">
        <v>21</v>
      </c>
      <c r="G71" s="329" t="s">
        <v>294</v>
      </c>
    </row>
    <row r="72" spans="2:12" x14ac:dyDescent="0.2">
      <c r="B72">
        <v>22</v>
      </c>
      <c r="C72" t="s">
        <v>288</v>
      </c>
      <c r="F72">
        <v>22</v>
      </c>
      <c r="G72" t="s">
        <v>295</v>
      </c>
    </row>
    <row r="73" spans="2:12" x14ac:dyDescent="0.2">
      <c r="B73">
        <v>23</v>
      </c>
      <c r="C73" t="s">
        <v>289</v>
      </c>
      <c r="G73" t="s">
        <v>296</v>
      </c>
    </row>
    <row r="74" spans="2:12" x14ac:dyDescent="0.2">
      <c r="B74">
        <v>24</v>
      </c>
      <c r="C74" s="316" t="s">
        <v>290</v>
      </c>
    </row>
    <row r="77" spans="2:12" x14ac:dyDescent="0.2">
      <c r="B77" s="184" t="s">
        <v>313</v>
      </c>
      <c r="C77" s="184" t="s">
        <v>314</v>
      </c>
      <c r="D77" s="184" t="s">
        <v>297</v>
      </c>
    </row>
    <row r="78" spans="2:12" ht="14.25" x14ac:dyDescent="0.2">
      <c r="C78" s="184" t="s">
        <v>315</v>
      </c>
      <c r="H78" s="270" t="s">
        <v>308</v>
      </c>
      <c r="K78">
        <f>G45+G44+G45</f>
        <v>0</v>
      </c>
    </row>
    <row r="79" spans="2:12" ht="14.25" x14ac:dyDescent="0.2">
      <c r="C79" s="184" t="s">
        <v>316</v>
      </c>
      <c r="H79" s="270" t="s">
        <v>309</v>
      </c>
      <c r="K79">
        <f>G46+G46+G46+G46+G46+G44+G45</f>
        <v>0</v>
      </c>
    </row>
    <row r="80" spans="2:12" ht="14.25" x14ac:dyDescent="0.2">
      <c r="C80" s="184" t="s">
        <v>317</v>
      </c>
      <c r="H80" s="270" t="s">
        <v>310</v>
      </c>
      <c r="K80" s="184">
        <f>G45+G43+G46</f>
        <v>0</v>
      </c>
    </row>
    <row r="81" spans="3:11" ht="14.25" x14ac:dyDescent="0.2">
      <c r="C81" s="184" t="s">
        <v>318</v>
      </c>
      <c r="H81" s="270" t="s">
        <v>305</v>
      </c>
      <c r="K81">
        <f>G45+G46</f>
        <v>0</v>
      </c>
    </row>
    <row r="82" spans="3:11" ht="14.25" x14ac:dyDescent="0.2">
      <c r="C82" t="s">
        <v>319</v>
      </c>
      <c r="H82" s="270" t="s">
        <v>306</v>
      </c>
      <c r="K82">
        <f>G46</f>
        <v>0</v>
      </c>
    </row>
    <row r="83" spans="3:11" ht="14.25" x14ac:dyDescent="0.2">
      <c r="C83" t="s">
        <v>320</v>
      </c>
      <c r="H83" s="270" t="s">
        <v>307</v>
      </c>
      <c r="K83">
        <f>G45</f>
        <v>0</v>
      </c>
    </row>
    <row r="84" spans="3:11" x14ac:dyDescent="0.2">
      <c r="C84" t="s">
        <v>321</v>
      </c>
    </row>
    <row r="85" spans="3:11" x14ac:dyDescent="0.2">
      <c r="C85" t="s">
        <v>322</v>
      </c>
    </row>
    <row r="86" spans="3:11" x14ac:dyDescent="0.2">
      <c r="C86" t="s">
        <v>323</v>
      </c>
    </row>
    <row r="87" spans="3:11" x14ac:dyDescent="0.2">
      <c r="C87" t="s">
        <v>324</v>
      </c>
    </row>
    <row r="89" spans="3:11" x14ac:dyDescent="0.2">
      <c r="C89" t="s">
        <v>325</v>
      </c>
    </row>
    <row r="90" spans="3:11" x14ac:dyDescent="0.2">
      <c r="C90" t="s">
        <v>326</v>
      </c>
    </row>
    <row r="91" spans="3:11" x14ac:dyDescent="0.2">
      <c r="C91" t="s">
        <v>327</v>
      </c>
    </row>
  </sheetData>
  <mergeCells count="3">
    <mergeCell ref="L18:M18"/>
    <mergeCell ref="N18:N19"/>
    <mergeCell ref="O18:O19"/>
  </mergeCells>
  <phoneticPr fontId="4" type="noConversion"/>
  <pageMargins left="0.19685039370078741" right="0.19685039370078741" top="0.98425196850393704" bottom="0.78740157480314965" header="0.51181102362204722" footer="0.51181102362204722"/>
  <pageSetup paperSize="9" scale="50" fitToHeight="0" orientation="landscape" r:id="rId1"/>
  <headerFooter alignWithMargins="0">
    <oddHeader>&amp;L04 Príjmy</oddHeader>
    <oddFooter>&amp;CStrana &amp;P z &amp;N</oddFooter>
  </headerFooter>
  <rowBreaks count="1" manualBreakCount="1">
    <brk id="66" max="16383" man="1"/>
  </rowBreaks>
  <colBreaks count="1" manualBreakCount="1">
    <brk id="1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1"/>
  </sheetPr>
  <dimension ref="A2:K36"/>
  <sheetViews>
    <sheetView showGridLines="0" topLeftCell="A13" zoomScale="85" zoomScaleNormal="85" workbookViewId="0">
      <selection activeCell="D15" sqref="D15"/>
    </sheetView>
  </sheetViews>
  <sheetFormatPr defaultColWidth="9.140625" defaultRowHeight="12.75" x14ac:dyDescent="0.2"/>
  <cols>
    <col min="1" max="1" width="9.140625" style="9"/>
    <col min="2" max="2" width="36.85546875" style="9" customWidth="1"/>
    <col min="3" max="3" width="15.7109375" style="9" customWidth="1"/>
    <col min="4" max="4" width="16.28515625" style="9" customWidth="1"/>
    <col min="5" max="5" width="17.42578125" style="9" bestFit="1" customWidth="1"/>
    <col min="6" max="6" width="18.5703125" style="9" bestFit="1" customWidth="1"/>
    <col min="7" max="7" width="17.85546875" style="9" bestFit="1" customWidth="1"/>
    <col min="8" max="8" width="16.140625" style="9" customWidth="1"/>
    <col min="9" max="9" width="15.28515625" style="9" bestFit="1" customWidth="1"/>
    <col min="10" max="10" width="16.7109375" style="9" customWidth="1"/>
    <col min="11" max="11" width="16.140625" style="9" customWidth="1"/>
    <col min="12" max="16384" width="9.140625" style="9"/>
  </cols>
  <sheetData>
    <row r="2" spans="1:10" x14ac:dyDescent="0.2">
      <c r="A2" s="118"/>
    </row>
    <row r="4" spans="1:10" x14ac:dyDescent="0.2">
      <c r="B4" s="151" t="s">
        <v>106</v>
      </c>
      <c r="C4" s="222" t="s">
        <v>104</v>
      </c>
      <c r="D4" s="222" t="s">
        <v>105</v>
      </c>
    </row>
    <row r="5" spans="1:10" x14ac:dyDescent="0.2">
      <c r="B5" s="187" t="s">
        <v>107</v>
      </c>
      <c r="C5" s="200">
        <f>'01 Investičné náklady - Finanč.'!C26</f>
        <v>2179991158.4875402</v>
      </c>
      <c r="D5" s="200">
        <f>'06 Finančná analýza'!C7</f>
        <v>1631845196.7274325</v>
      </c>
      <c r="F5" s="168"/>
      <c r="G5" s="168"/>
    </row>
    <row r="6" spans="1:10" x14ac:dyDescent="0.2">
      <c r="B6" s="223" t="s">
        <v>108</v>
      </c>
      <c r="C6" s="200">
        <f>'06 Finančná analýza'!AO10</f>
        <v>391057001.23487353</v>
      </c>
      <c r="D6" s="200">
        <f>'06 Finančná analýza'!C10</f>
        <v>84711004.763805047</v>
      </c>
      <c r="F6" s="168"/>
      <c r="G6" s="168"/>
    </row>
    <row r="7" spans="1:10" x14ac:dyDescent="0.2">
      <c r="B7" s="223" t="s">
        <v>109</v>
      </c>
      <c r="C7" s="200"/>
      <c r="D7" s="200">
        <f>'06 Finančná analýza'!C9</f>
        <v>25135979.03157416</v>
      </c>
      <c r="F7" s="168"/>
      <c r="G7" s="168"/>
    </row>
    <row r="8" spans="1:10" x14ac:dyDescent="0.2">
      <c r="B8" s="223" t="s">
        <v>110</v>
      </c>
      <c r="C8" s="200"/>
      <c r="D8" s="200">
        <f>NPV('Všeobecné predpoklady'!$C$4,0,'03 Prevádzka a údržba infraš.'!D42:AO42)</f>
        <v>-83480193.893364146</v>
      </c>
      <c r="F8" s="168"/>
      <c r="G8" s="168"/>
      <c r="J8" s="152"/>
    </row>
    <row r="9" spans="1:10" x14ac:dyDescent="0.2">
      <c r="B9" s="224" t="s">
        <v>111</v>
      </c>
      <c r="C9" s="200"/>
      <c r="D9" s="200">
        <f>D7-D8+D6</f>
        <v>193327177.68874335</v>
      </c>
      <c r="F9" s="168"/>
      <c r="G9" s="169"/>
    </row>
    <row r="10" spans="1:10" x14ac:dyDescent="0.2">
      <c r="B10" s="187" t="s">
        <v>112</v>
      </c>
      <c r="C10" s="200"/>
      <c r="D10" s="200">
        <f>D5-D9</f>
        <v>1438518019.0386891</v>
      </c>
      <c r="F10" s="168"/>
      <c r="G10" s="168"/>
    </row>
    <row r="11" spans="1:10" x14ac:dyDescent="0.2">
      <c r="B11" s="153" t="s">
        <v>113</v>
      </c>
      <c r="C11" s="181"/>
      <c r="D11" s="182">
        <f>ROUND(D10/D5*100,3)</f>
        <v>88.153000000000006</v>
      </c>
      <c r="F11" s="168"/>
      <c r="G11" s="170"/>
      <c r="I11" s="167"/>
    </row>
    <row r="12" spans="1:10" x14ac:dyDescent="0.2">
      <c r="C12" s="168"/>
      <c r="D12" s="168"/>
      <c r="F12" s="168"/>
      <c r="G12" s="168"/>
    </row>
    <row r="13" spans="1:10" x14ac:dyDescent="0.2">
      <c r="B13" s="25" t="s">
        <v>114</v>
      </c>
      <c r="C13" s="168"/>
      <c r="D13" s="168"/>
      <c r="F13" s="168"/>
      <c r="G13" s="168"/>
    </row>
    <row r="14" spans="1:10" x14ac:dyDescent="0.2">
      <c r="B14" s="187" t="s">
        <v>115</v>
      </c>
      <c r="C14" s="200">
        <f>'01 Investičné náklady - Finanč.'!C32</f>
        <v>2383670706.0097399</v>
      </c>
      <c r="D14" s="168"/>
      <c r="F14" s="168"/>
      <c r="G14" s="169"/>
      <c r="I14" s="166"/>
    </row>
    <row r="15" spans="1:10" x14ac:dyDescent="0.2">
      <c r="B15" s="187" t="s">
        <v>116</v>
      </c>
      <c r="C15" s="200">
        <f>ROUND(C14*D11/100,2)</f>
        <v>2101277237.47</v>
      </c>
      <c r="D15" s="168"/>
      <c r="F15" s="168"/>
      <c r="G15" s="168"/>
    </row>
    <row r="16" spans="1:10" x14ac:dyDescent="0.2">
      <c r="B16" s="187" t="s">
        <v>117</v>
      </c>
      <c r="C16" s="201">
        <v>0.85</v>
      </c>
      <c r="D16" s="168"/>
      <c r="E16" s="168"/>
      <c r="F16" s="168"/>
      <c r="G16" s="168"/>
    </row>
    <row r="17" spans="2:11" x14ac:dyDescent="0.2">
      <c r="B17" s="153" t="s">
        <v>118</v>
      </c>
      <c r="C17" s="202">
        <f>ROUND(C15*C16,2)</f>
        <v>1786085651.8499999</v>
      </c>
      <c r="D17" s="183"/>
      <c r="E17" s="168"/>
      <c r="F17" s="168"/>
      <c r="G17" s="168"/>
    </row>
    <row r="18" spans="2:11" x14ac:dyDescent="0.2">
      <c r="B18" s="10"/>
      <c r="C18" s="168"/>
      <c r="D18" s="168"/>
      <c r="E18" s="168"/>
      <c r="F18" s="168"/>
      <c r="G18" s="168"/>
    </row>
    <row r="19" spans="2:11" x14ac:dyDescent="0.2">
      <c r="B19" s="154"/>
      <c r="C19" s="168"/>
      <c r="D19" s="171" t="s">
        <v>74</v>
      </c>
      <c r="E19" s="172"/>
      <c r="F19" s="172"/>
      <c r="G19" s="172"/>
    </row>
    <row r="20" spans="2:11" x14ac:dyDescent="0.2">
      <c r="C20" s="168"/>
      <c r="D20" s="207">
        <v>1</v>
      </c>
      <c r="E20" s="207">
        <v>2</v>
      </c>
      <c r="F20" s="207">
        <v>3</v>
      </c>
      <c r="G20" s="207">
        <v>4</v>
      </c>
      <c r="H20" s="207">
        <v>5</v>
      </c>
      <c r="I20" s="207">
        <v>6</v>
      </c>
      <c r="J20" s="207">
        <v>7</v>
      </c>
      <c r="K20" s="207">
        <v>8</v>
      </c>
    </row>
    <row r="21" spans="2:11" x14ac:dyDescent="0.2">
      <c r="B21" s="155" t="s">
        <v>119</v>
      </c>
      <c r="C21" s="173" t="s">
        <v>28</v>
      </c>
      <c r="D21" s="207">
        <v>2016</v>
      </c>
      <c r="E21" s="207">
        <f>$D$21+D20</f>
        <v>2017</v>
      </c>
      <c r="F21" s="207">
        <f>$D$21+E20</f>
        <v>2018</v>
      </c>
      <c r="G21" s="207">
        <f>$D$21+F20</f>
        <v>2019</v>
      </c>
      <c r="H21" s="207">
        <f t="shared" ref="H21:K21" si="0">$D$21+G20</f>
        <v>2020</v>
      </c>
      <c r="I21" s="207">
        <f t="shared" si="0"/>
        <v>2021</v>
      </c>
      <c r="J21" s="207">
        <f t="shared" si="0"/>
        <v>2022</v>
      </c>
      <c r="K21" s="207">
        <f t="shared" si="0"/>
        <v>2023</v>
      </c>
    </row>
    <row r="22" spans="2:11" x14ac:dyDescent="0.2">
      <c r="B22" s="187" t="s">
        <v>107</v>
      </c>
      <c r="C22" s="203">
        <f>SUM(D22:K22)</f>
        <v>2860284847.1997404</v>
      </c>
      <c r="D22" s="204">
        <f>'01 Investičné náklady - Finanč.'!D30</f>
        <v>61461285.718012795</v>
      </c>
      <c r="E22" s="204">
        <f>'01 Investičné náklady - Finanč.'!E30</f>
        <v>61461285.718012795</v>
      </c>
      <c r="F22" s="204">
        <f>'01 Investičné náklady - Finanč.'!F30</f>
        <v>167544025.97103527</v>
      </c>
      <c r="G22" s="204">
        <f>'01 Investičné náklady - Finanč.'!G30</f>
        <v>202985077.75343907</v>
      </c>
      <c r="H22" s="204">
        <f>'01 Investičné náklady - Finanč.'!H30</f>
        <v>187449224.93975198</v>
      </c>
      <c r="I22" s="204">
        <f>'01 Investičné náklady - Finanč.'!I30</f>
        <v>477392020.41456181</v>
      </c>
      <c r="J22" s="204">
        <f>'01 Investičné náklady - Finanč.'!J30</f>
        <v>701842735.34721148</v>
      </c>
      <c r="K22" s="204">
        <f>'01 Investičné náklady - Finanč.'!K30</f>
        <v>1000149191.3377149</v>
      </c>
    </row>
    <row r="23" spans="2:11" x14ac:dyDescent="0.2">
      <c r="B23" s="156" t="s">
        <v>118</v>
      </c>
      <c r="C23" s="203">
        <f>SUM(D23:K23)</f>
        <v>1786085651.8499994</v>
      </c>
      <c r="D23" s="205">
        <f>D22/$C$22*$C$17</f>
        <v>38379086.84957283</v>
      </c>
      <c r="E23" s="205">
        <f>E22/$C$22*$C$17</f>
        <v>38379086.84957283</v>
      </c>
      <c r="F23" s="205">
        <f>F22/$C$22*$C$17</f>
        <v>104621741.12939061</v>
      </c>
      <c r="G23" s="205">
        <f>G22/$C$22*$C$17</f>
        <v>126752667.75265916</v>
      </c>
      <c r="H23" s="205">
        <f>H22/$C$22*$C$17</f>
        <v>117051408.86337544</v>
      </c>
      <c r="I23" s="205">
        <f t="shared" ref="I23" si="1">I22/$C$22*$C$17</f>
        <v>298104239.09524268</v>
      </c>
      <c r="J23" s="205">
        <f>J22/$C$22*$C$17</f>
        <v>438260979.7363559</v>
      </c>
      <c r="K23" s="205">
        <f>K22/$C$22*$C$17</f>
        <v>624536441.57383025</v>
      </c>
    </row>
    <row r="24" spans="2:11" x14ac:dyDescent="0.2">
      <c r="B24" s="156" t="s">
        <v>120</v>
      </c>
      <c r="C24" s="203">
        <f>SUM(D24:K24)</f>
        <v>1074199195.3497405</v>
      </c>
      <c r="D24" s="204">
        <f>D22-D23-D25</f>
        <v>23082198.868439965</v>
      </c>
      <c r="E24" s="204">
        <f>E22-E23-E25</f>
        <v>23082198.868439965</v>
      </c>
      <c r="F24" s="204">
        <f>F22-F23-F25</f>
        <v>62922284.84164466</v>
      </c>
      <c r="G24" s="204">
        <f>G22-G23-G25</f>
        <v>76232410.000779912</v>
      </c>
      <c r="H24" s="204">
        <f t="shared" ref="H24:K24" si="2">H22-H23-H25</f>
        <v>70397816.076376542</v>
      </c>
      <c r="I24" s="204">
        <f t="shared" si="2"/>
        <v>179287781.31931913</v>
      </c>
      <c r="J24" s="204">
        <f t="shared" si="2"/>
        <v>263581755.61085558</v>
      </c>
      <c r="K24" s="204">
        <f t="shared" si="2"/>
        <v>375612749.76388466</v>
      </c>
    </row>
    <row r="25" spans="2:11" x14ac:dyDescent="0.2">
      <c r="B25" s="223" t="s">
        <v>121</v>
      </c>
      <c r="C25" s="200">
        <f>SUM(D25:K25)</f>
        <v>0</v>
      </c>
      <c r="D25" s="205">
        <v>0</v>
      </c>
      <c r="E25" s="205">
        <v>0</v>
      </c>
      <c r="F25" s="205">
        <v>0</v>
      </c>
      <c r="G25" s="205">
        <v>0</v>
      </c>
      <c r="H25" s="205">
        <v>0</v>
      </c>
      <c r="I25" s="205">
        <v>0</v>
      </c>
      <c r="J25" s="205">
        <v>0</v>
      </c>
      <c r="K25" s="205">
        <v>0</v>
      </c>
    </row>
    <row r="27" spans="2:11" x14ac:dyDescent="0.2">
      <c r="B27" s="25"/>
      <c r="D27" s="168"/>
      <c r="E27" s="168"/>
      <c r="F27" s="168"/>
      <c r="G27" s="168"/>
      <c r="H27" s="168"/>
      <c r="I27" s="168"/>
      <c r="J27" s="168"/>
      <c r="K27" s="168"/>
    </row>
    <row r="28" spans="2:11" x14ac:dyDescent="0.2">
      <c r="B28" s="25" t="s">
        <v>445</v>
      </c>
    </row>
    <row r="29" spans="2:11" s="152" customFormat="1" ht="25.5" x14ac:dyDescent="0.2">
      <c r="B29" s="517" t="s">
        <v>127</v>
      </c>
      <c r="C29" s="518"/>
      <c r="D29" s="519"/>
      <c r="E29" s="519"/>
      <c r="F29" s="520"/>
      <c r="G29" s="180" t="s">
        <v>128</v>
      </c>
    </row>
    <row r="30" spans="2:11" s="152" customFormat="1" ht="12.75" customHeight="1" x14ac:dyDescent="0.2">
      <c r="B30" s="176" t="s">
        <v>122</v>
      </c>
      <c r="C30" s="177" t="s">
        <v>123</v>
      </c>
      <c r="D30" s="521" t="s">
        <v>124</v>
      </c>
      <c r="E30" s="522" t="s">
        <v>125</v>
      </c>
      <c r="F30" s="522" t="s">
        <v>126</v>
      </c>
      <c r="G30" s="516" t="s">
        <v>129</v>
      </c>
    </row>
    <row r="31" spans="2:11" s="152" customFormat="1" ht="26.45" customHeight="1" x14ac:dyDescent="0.2">
      <c r="B31" s="178"/>
      <c r="C31" s="179"/>
      <c r="D31" s="521"/>
      <c r="E31" s="523"/>
      <c r="F31" s="523"/>
      <c r="G31" s="516"/>
    </row>
    <row r="32" spans="2:11" s="152" customFormat="1" x14ac:dyDescent="0.2">
      <c r="B32" s="175" t="s">
        <v>1</v>
      </c>
      <c r="C32" s="175" t="s">
        <v>2</v>
      </c>
      <c r="D32" s="174" t="s">
        <v>3</v>
      </c>
      <c r="E32" s="174" t="s">
        <v>4</v>
      </c>
      <c r="F32" s="174" t="s">
        <v>5</v>
      </c>
      <c r="G32" s="174" t="s">
        <v>6</v>
      </c>
    </row>
    <row r="33" spans="2:7" s="152" customFormat="1" x14ac:dyDescent="0.2">
      <c r="B33" s="206">
        <f>SUM(C33:F33)</f>
        <v>2860284847.1997404</v>
      </c>
      <c r="C33" s="206">
        <f>C23</f>
        <v>1786085651.8499994</v>
      </c>
      <c r="D33" s="206">
        <f>C15-C23</f>
        <v>315191585.6200006</v>
      </c>
      <c r="E33" s="206">
        <v>0</v>
      </c>
      <c r="F33" s="206">
        <f>C22-C33-D33</f>
        <v>759007609.72974038</v>
      </c>
      <c r="G33" s="206">
        <v>0</v>
      </c>
    </row>
    <row r="34" spans="2:7" s="152" customFormat="1" x14ac:dyDescent="0.2"/>
    <row r="35" spans="2:7" s="152" customFormat="1" x14ac:dyDescent="0.2"/>
    <row r="36" spans="2:7" s="152" customFormat="1" x14ac:dyDescent="0.2"/>
  </sheetData>
  <mergeCells count="5">
    <mergeCell ref="G30:G31"/>
    <mergeCell ref="B29:F29"/>
    <mergeCell ref="D30:D31"/>
    <mergeCell ref="E30:E31"/>
    <mergeCell ref="F30:F31"/>
  </mergeCells>
  <phoneticPr fontId="4" type="noConversion"/>
  <pageMargins left="0.19685039370078741" right="0.19685039370078741" top="0.98425196850393704" bottom="0.78740157480314965" header="0.51181102362204722" footer="0.51181102362204722"/>
  <pageSetup paperSize="8" scale="85" orientation="landscape" r:id="rId1"/>
  <headerFooter alignWithMargins="0">
    <oddHeader>&amp;L05 Financovanie</oddHeader>
    <oddFooter>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AP50"/>
  <sheetViews>
    <sheetView showGridLines="0" topLeftCell="A4" zoomScale="85" zoomScaleNormal="85" workbookViewId="0">
      <selection activeCell="AJ31" sqref="AJ31"/>
    </sheetView>
  </sheetViews>
  <sheetFormatPr defaultRowHeight="12.75" x14ac:dyDescent="0.2"/>
  <cols>
    <col min="1" max="1" width="8.28515625" customWidth="1"/>
    <col min="2" max="2" width="46.28515625" customWidth="1"/>
    <col min="3" max="3" width="22.140625" customWidth="1"/>
    <col min="4" max="4" width="12.28515625" bestFit="1" customWidth="1"/>
    <col min="5" max="6" width="12.42578125" customWidth="1"/>
    <col min="7" max="9" width="11.7109375" bestFit="1" customWidth="1"/>
    <col min="10" max="41" width="13.5703125" bestFit="1" customWidth="1"/>
    <col min="42" max="42" width="15.28515625" bestFit="1" customWidth="1"/>
  </cols>
  <sheetData>
    <row r="2" spans="1:42" x14ac:dyDescent="0.2">
      <c r="A2" s="118"/>
    </row>
    <row r="4" spans="1:42" x14ac:dyDescent="0.2">
      <c r="B4" s="11" t="s">
        <v>133</v>
      </c>
      <c r="C4" s="11"/>
      <c r="D4" s="119" t="s">
        <v>74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</row>
    <row r="5" spans="1:42" x14ac:dyDescent="0.2">
      <c r="B5" s="47"/>
      <c r="C5" s="47"/>
      <c r="D5" s="113">
        <v>1</v>
      </c>
      <c r="E5" s="113">
        <v>2</v>
      </c>
      <c r="F5" s="113">
        <v>3</v>
      </c>
      <c r="G5" s="113">
        <v>4</v>
      </c>
      <c r="H5" s="113">
        <v>5</v>
      </c>
      <c r="I5" s="113">
        <v>6</v>
      </c>
      <c r="J5" s="113">
        <v>7</v>
      </c>
      <c r="K5" s="113">
        <v>8</v>
      </c>
      <c r="L5" s="113">
        <v>9</v>
      </c>
      <c r="M5" s="113">
        <v>10</v>
      </c>
      <c r="N5" s="113">
        <v>11</v>
      </c>
      <c r="O5" s="113">
        <v>12</v>
      </c>
      <c r="P5" s="113">
        <v>13</v>
      </c>
      <c r="Q5" s="113">
        <v>14</v>
      </c>
      <c r="R5" s="113">
        <v>15</v>
      </c>
      <c r="S5" s="113">
        <v>16</v>
      </c>
      <c r="T5" s="113">
        <v>17</v>
      </c>
      <c r="U5" s="113">
        <v>18</v>
      </c>
      <c r="V5" s="113">
        <v>19</v>
      </c>
      <c r="W5" s="113">
        <v>20</v>
      </c>
      <c r="X5" s="113">
        <v>21</v>
      </c>
      <c r="Y5" s="113">
        <v>22</v>
      </c>
      <c r="Z5" s="113">
        <v>23</v>
      </c>
      <c r="AA5" s="113">
        <v>24</v>
      </c>
      <c r="AB5" s="113">
        <v>25</v>
      </c>
      <c r="AC5" s="113">
        <v>26</v>
      </c>
      <c r="AD5" s="113">
        <v>27</v>
      </c>
      <c r="AE5" s="113">
        <v>28</v>
      </c>
      <c r="AF5" s="113">
        <v>29</v>
      </c>
      <c r="AG5" s="113">
        <v>30</v>
      </c>
      <c r="AH5" s="113">
        <v>31</v>
      </c>
      <c r="AI5" s="113">
        <v>32</v>
      </c>
      <c r="AJ5" s="113">
        <v>33</v>
      </c>
      <c r="AK5" s="113">
        <v>34</v>
      </c>
      <c r="AL5" s="113">
        <v>35</v>
      </c>
      <c r="AM5" s="113">
        <v>36</v>
      </c>
      <c r="AN5" s="113">
        <v>37</v>
      </c>
      <c r="AO5" s="113">
        <v>38</v>
      </c>
    </row>
    <row r="6" spans="1:42" ht="25.5" x14ac:dyDescent="0.2">
      <c r="B6" s="136" t="s">
        <v>130</v>
      </c>
      <c r="C6" s="126" t="s">
        <v>353</v>
      </c>
      <c r="D6" s="115">
        <v>2016</v>
      </c>
      <c r="E6" s="115">
        <f>$D$6+D5</f>
        <v>2017</v>
      </c>
      <c r="F6" s="115">
        <f t="shared" ref="F6:AG6" si="0">$D$6+E5</f>
        <v>2018</v>
      </c>
      <c r="G6" s="115">
        <f t="shared" si="0"/>
        <v>2019</v>
      </c>
      <c r="H6" s="115">
        <f t="shared" si="0"/>
        <v>2020</v>
      </c>
      <c r="I6" s="115">
        <f t="shared" si="0"/>
        <v>2021</v>
      </c>
      <c r="J6" s="115">
        <f t="shared" si="0"/>
        <v>2022</v>
      </c>
      <c r="K6" s="115">
        <f t="shared" si="0"/>
        <v>2023</v>
      </c>
      <c r="L6" s="115">
        <f t="shared" si="0"/>
        <v>2024</v>
      </c>
      <c r="M6" s="115">
        <f t="shared" si="0"/>
        <v>2025</v>
      </c>
      <c r="N6" s="115">
        <f t="shared" si="0"/>
        <v>2026</v>
      </c>
      <c r="O6" s="115">
        <f t="shared" si="0"/>
        <v>2027</v>
      </c>
      <c r="P6" s="115">
        <f t="shared" si="0"/>
        <v>2028</v>
      </c>
      <c r="Q6" s="115">
        <f t="shared" si="0"/>
        <v>2029</v>
      </c>
      <c r="R6" s="115">
        <f t="shared" si="0"/>
        <v>2030</v>
      </c>
      <c r="S6" s="115">
        <f t="shared" si="0"/>
        <v>2031</v>
      </c>
      <c r="T6" s="115">
        <f t="shared" si="0"/>
        <v>2032</v>
      </c>
      <c r="U6" s="115">
        <f t="shared" si="0"/>
        <v>2033</v>
      </c>
      <c r="V6" s="115">
        <f t="shared" si="0"/>
        <v>2034</v>
      </c>
      <c r="W6" s="115">
        <f t="shared" si="0"/>
        <v>2035</v>
      </c>
      <c r="X6" s="115">
        <f t="shared" si="0"/>
        <v>2036</v>
      </c>
      <c r="Y6" s="115">
        <f t="shared" si="0"/>
        <v>2037</v>
      </c>
      <c r="Z6" s="115">
        <f t="shared" si="0"/>
        <v>2038</v>
      </c>
      <c r="AA6" s="115">
        <f t="shared" si="0"/>
        <v>2039</v>
      </c>
      <c r="AB6" s="115">
        <f t="shared" si="0"/>
        <v>2040</v>
      </c>
      <c r="AC6" s="115">
        <f t="shared" si="0"/>
        <v>2041</v>
      </c>
      <c r="AD6" s="115">
        <f t="shared" si="0"/>
        <v>2042</v>
      </c>
      <c r="AE6" s="115">
        <f t="shared" si="0"/>
        <v>2043</v>
      </c>
      <c r="AF6" s="115">
        <f t="shared" si="0"/>
        <v>2044</v>
      </c>
      <c r="AG6" s="115">
        <f t="shared" si="0"/>
        <v>2045</v>
      </c>
      <c r="AH6" s="115">
        <f t="shared" ref="AH6" si="1">$D$6+AG5</f>
        <v>2046</v>
      </c>
      <c r="AI6" s="115">
        <f t="shared" ref="AI6" si="2">$D$6+AH5</f>
        <v>2047</v>
      </c>
      <c r="AJ6" s="115">
        <f t="shared" ref="AJ6" si="3">$D$6+AI5</f>
        <v>2048</v>
      </c>
      <c r="AK6" s="115">
        <f t="shared" ref="AK6" si="4">$D$6+AJ5</f>
        <v>2049</v>
      </c>
      <c r="AL6" s="115">
        <f t="shared" ref="AL6" si="5">$D$6+AK5</f>
        <v>2050</v>
      </c>
      <c r="AM6" s="115">
        <f t="shared" ref="AM6" si="6">$D$6+AL5</f>
        <v>2051</v>
      </c>
      <c r="AN6" s="115">
        <f t="shared" ref="AN6" si="7">$D$6+AM5</f>
        <v>2052</v>
      </c>
      <c r="AO6" s="115">
        <f t="shared" ref="AO6" si="8">$D$6+AN5</f>
        <v>2053</v>
      </c>
    </row>
    <row r="7" spans="1:42" x14ac:dyDescent="0.2">
      <c r="B7" s="227" t="s">
        <v>107</v>
      </c>
      <c r="C7" s="95">
        <f>NPV('Všeobecné predpoklady'!$C$4,0,D7:AO7)</f>
        <v>1631845196.7274325</v>
      </c>
      <c r="D7" s="8">
        <f>('01 Investičné náklady - Finanč.'!D26)</f>
        <v>51219886.880549997</v>
      </c>
      <c r="E7" s="8">
        <f>('01 Investičné náklady - Finanč.'!E26)</f>
        <v>51219886.880549997</v>
      </c>
      <c r="F7" s="8">
        <f>('01 Investičné náklady - Finanč.'!F26)</f>
        <v>105679287.98874001</v>
      </c>
      <c r="G7" s="8">
        <f>('01 Investičné náklady - Finanč.'!G26)</f>
        <v>135214736.88174</v>
      </c>
      <c r="H7" s="8">
        <f>('01 Investičné náklady - Finanč.'!H26)</f>
        <v>122267649.71274</v>
      </c>
      <c r="I7" s="8">
        <f>('01 Investičné náklady - Finanč.'!I26)</f>
        <v>363896782.79313999</v>
      </c>
      <c r="J7" s="8">
        <f>('01 Investičné náklady - Finanč.'!J26)</f>
        <v>550946892.38334</v>
      </c>
      <c r="K7" s="8">
        <f>('01 Investičné náklady - Finanč.'!K26)</f>
        <v>799546034.96674001</v>
      </c>
      <c r="L7" s="8">
        <f>('01 Investičné náklady - Finanč.'!L26)</f>
        <v>0</v>
      </c>
      <c r="M7" s="8">
        <f>('01 Investičné náklady - Finanč.'!M26)</f>
        <v>0</v>
      </c>
      <c r="N7" s="8">
        <f>('01 Investičné náklady - Finanč.'!N26)</f>
        <v>0</v>
      </c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</row>
    <row r="8" spans="1:42" x14ac:dyDescent="0.2">
      <c r="B8" s="225" t="s">
        <v>131</v>
      </c>
      <c r="C8" s="95">
        <f>NPV('Všeobecné predpoklady'!$C$4,0,D8:AO8)</f>
        <v>-195482276.96735176</v>
      </c>
      <c r="D8" s="8">
        <f>('03 Prevádzka a údržba infraš.'!D24*-1)</f>
        <v>-13135779.740800031</v>
      </c>
      <c r="E8" s="8">
        <f>('03 Prevádzka a údržba infraš.'!E24*-1)</f>
        <v>-13152856.254463069</v>
      </c>
      <c r="F8" s="8">
        <f>('03 Prevádzka a údržba infraš.'!F24*-1)</f>
        <v>-13169954.967593879</v>
      </c>
      <c r="G8" s="8">
        <f>('03 Prevádzka a údržba infraš.'!G24*-1)</f>
        <v>-13187075.909051746</v>
      </c>
      <c r="H8" s="8">
        <f>('03 Prevádzka a údržba infraš.'!H24*-1)</f>
        <v>-13204219.107733518</v>
      </c>
      <c r="I8" s="8">
        <f>('03 Prevádzka a údržba infraš.'!I24*-1)</f>
        <v>-13221384.592573568</v>
      </c>
      <c r="J8" s="8">
        <f>('03 Prevádzka a údržba infraš.'!J24*-1)</f>
        <v>-13238572.392543919</v>
      </c>
      <c r="K8" s="8">
        <f>('03 Prevádzka a údržba infraš.'!K24*-1)</f>
        <v>-13255782.536654219</v>
      </c>
      <c r="L8" s="8">
        <f>('03 Prevádzka a údržba infraš.'!L24*-1)</f>
        <v>-17823868.551186856</v>
      </c>
      <c r="M8" s="8">
        <f>('03 Prevádzka a údržba infraš.'!M24*-1)</f>
        <v>-17855951.514578991</v>
      </c>
      <c r="N8" s="8">
        <f>('03 Prevádzka a údržba infraš.'!N24*-1)</f>
        <v>-17888092.227305237</v>
      </c>
      <c r="O8" s="8">
        <f>('03 Prevádzka a údržba infraš.'!O24*-1)</f>
        <v>-17920290.793314382</v>
      </c>
      <c r="P8" s="8">
        <f>('03 Prevádzka a údržba infraš.'!P24*-1)</f>
        <v>-17952547.316742353</v>
      </c>
      <c r="Q8" s="8">
        <f>('03 Prevádzka a údržba infraš.'!Q24*-1)</f>
        <v>-17984861.901912492</v>
      </c>
      <c r="R8" s="8">
        <f>('03 Prevádzka a údržba infraš.'!R24*-1)</f>
        <v>-18017234.653335929</v>
      </c>
      <c r="S8" s="8">
        <f>('03 Prevádzka a údržba infraš.'!S24*-1)</f>
        <v>-18049665.675711934</v>
      </c>
      <c r="T8" s="8">
        <f>('03 Prevádzka a údržba infraš.'!T24*-1)</f>
        <v>-18082155.073928218</v>
      </c>
      <c r="U8" s="8">
        <f>('03 Prevádzka a údržba infraš.'!U24*-1)</f>
        <v>-18114702.953061294</v>
      </c>
      <c r="V8" s="8">
        <f>('03 Prevádzka a údržba infraš.'!V24*-1)</f>
        <v>-18147309.418376803</v>
      </c>
      <c r="W8" s="8">
        <f>('03 Prevádzka a údržba infraš.'!W24*-1)</f>
        <v>107141350.17536898</v>
      </c>
      <c r="X8" s="8">
        <f>('03 Prevádzka a údržba infraš.'!X24*-1)</f>
        <v>-16516032.767815392</v>
      </c>
      <c r="Y8" s="8">
        <f>('03 Prevádzka a údržba infraš.'!Y24*-1)</f>
        <v>-16545761.626797467</v>
      </c>
      <c r="Z8" s="8">
        <f>('03 Prevádzka a údržba infraš.'!Z24*-1)</f>
        <v>-16575543.997725695</v>
      </c>
      <c r="AA8" s="8">
        <f>('03 Prevádzka a údržba infraš.'!AA24*-1)</f>
        <v>-16605379.976921611</v>
      </c>
      <c r="AB8" s="8">
        <f>('03 Prevádzka a údržba infraš.'!AB24*-1)</f>
        <v>-16635269.660880052</v>
      </c>
      <c r="AC8" s="8">
        <f>('03 Prevádzka a údržba infraš.'!AC24*-1)</f>
        <v>-16665213.146269646</v>
      </c>
      <c r="AD8" s="8">
        <f>('03 Prevádzka a údržba infraš.'!AD24*-1)</f>
        <v>-16695210.529932927</v>
      </c>
      <c r="AE8" s="8">
        <f>('03 Prevádzka a údržba infraš.'!AE24*-1)</f>
        <v>22631177.191113181</v>
      </c>
      <c r="AF8" s="8">
        <f>('03 Prevádzka a údržba infraš.'!AF24*-1)</f>
        <v>-16755367.380322807</v>
      </c>
      <c r="AG8" s="8">
        <f>('03 Prevádzka a údržba infraš.'!AG24*-1)</f>
        <v>-16785527.04160738</v>
      </c>
      <c r="AH8" s="8">
        <f>('03 Prevádzka a údržba infraš.'!AH24*-1)</f>
        <v>-16809146.143277586</v>
      </c>
      <c r="AI8" s="8">
        <f>('03 Prevádzka a údržba infraš.'!AI24*-1)</f>
        <v>106788304.89366452</v>
      </c>
      <c r="AJ8" s="8">
        <f>('03 Prevádzka a údržba infraš.'!AJ24*-1)</f>
        <v>-16869713.531026885</v>
      </c>
      <c r="AK8" s="8">
        <f>('03 Prevádzka a údržba infraš.'!AK24*-1)</f>
        <v>-16900079.015382729</v>
      </c>
      <c r="AL8" s="8">
        <f>('03 Prevádzka a údržba infraš.'!AL24*-1)</f>
        <v>-16930499.157610424</v>
      </c>
      <c r="AM8" s="8">
        <f>('03 Prevádzka a údržba infraš.'!AM24*-1)</f>
        <v>-16960974.056094129</v>
      </c>
      <c r="AN8" s="8">
        <f>('03 Prevádzka a údržba infraš.'!AN24*-1)</f>
        <v>-16991503.80939509</v>
      </c>
      <c r="AO8" s="8">
        <f>('03 Prevádzka a údržba infraš.'!AO24*-1)</f>
        <v>-17022088.516252007</v>
      </c>
    </row>
    <row r="9" spans="1:42" x14ac:dyDescent="0.2">
      <c r="B9" s="225" t="s">
        <v>109</v>
      </c>
      <c r="C9" s="95">
        <f>NPV('Všeobecné predpoklady'!$C$4,0,D9:AO9)</f>
        <v>25135979.03157416</v>
      </c>
      <c r="D9" s="8">
        <f>'04 Príjmy'!D11</f>
        <v>0</v>
      </c>
      <c r="E9" s="8">
        <f>'04 Príjmy'!E11</f>
        <v>0</v>
      </c>
      <c r="F9" s="8">
        <f>'04 Príjmy'!F11</f>
        <v>0</v>
      </c>
      <c r="G9" s="8">
        <f>'04 Príjmy'!G11</f>
        <v>0</v>
      </c>
      <c r="H9" s="8">
        <f>'04 Príjmy'!H11</f>
        <v>0</v>
      </c>
      <c r="I9" s="8">
        <f>'04 Príjmy'!I11</f>
        <v>0</v>
      </c>
      <c r="J9" s="8">
        <f>'04 Príjmy'!J11</f>
        <v>0</v>
      </c>
      <c r="K9" s="8">
        <f>'04 Príjmy'!K11</f>
        <v>0</v>
      </c>
      <c r="L9" s="8">
        <f>'04 Príjmy'!L11</f>
        <v>-94442.328154213727</v>
      </c>
      <c r="M9" s="8">
        <f>'04 Príjmy'!M11</f>
        <v>114600.88917243108</v>
      </c>
      <c r="N9" s="8">
        <f>'04 Príjmy'!N11</f>
        <v>320475.83150759339</v>
      </c>
      <c r="O9" s="8">
        <f>'04 Príjmy'!O11</f>
        <v>526517.0540073663</v>
      </c>
      <c r="P9" s="8">
        <f>'04 Príjmy'!P11</f>
        <v>732725.33152053133</v>
      </c>
      <c r="Q9" s="8">
        <f>'04 Príjmy'!Q11</f>
        <v>939101.44253827631</v>
      </c>
      <c r="R9" s="8">
        <f>'04 Príjmy'!R11</f>
        <v>1145646.16921141</v>
      </c>
      <c r="S9" s="8">
        <f>'04 Príjmy'!S11</f>
        <v>1352360.2973677367</v>
      </c>
      <c r="T9" s="8">
        <f>'04 Príjmy'!T11</f>
        <v>1559244.6165294722</v>
      </c>
      <c r="U9" s="8">
        <f>'04 Príjmy'!U11</f>
        <v>1766299.9199307561</v>
      </c>
      <c r="V9" s="8">
        <f>'04 Príjmy'!V11</f>
        <v>1973527.004535228</v>
      </c>
      <c r="W9" s="8">
        <f>'04 Príjmy'!W11</f>
        <v>1734289.7571152523</v>
      </c>
      <c r="X9" s="8">
        <f>'04 Príjmy'!X11</f>
        <v>1946629.2057050765</v>
      </c>
      <c r="Y9" s="8">
        <f>'04 Príjmy'!Y11</f>
        <v>2159194.0869788378</v>
      </c>
      <c r="Z9" s="8">
        <f>'04 Príjmy'!Z11</f>
        <v>2371985.6298747174</v>
      </c>
      <c r="AA9" s="8">
        <f>'04 Príjmy'!AA11</f>
        <v>2585005.0701851398</v>
      </c>
      <c r="AB9" s="8">
        <f>'04 Príjmy'!AB11</f>
        <v>2798253.6505957693</v>
      </c>
      <c r="AC9" s="8">
        <f>'04 Príjmy'!AC11</f>
        <v>3011732.6207246184</v>
      </c>
      <c r="AD9" s="8">
        <f>'04 Príjmy'!AD11</f>
        <v>3225443.2371615022</v>
      </c>
      <c r="AE9" s="8">
        <f>'04 Príjmy'!AE11</f>
        <v>3439386.763507612</v>
      </c>
      <c r="AF9" s="8">
        <f>'04 Príjmy'!AF11</f>
        <v>3653564.4704153799</v>
      </c>
      <c r="AG9" s="8">
        <f>'04 Príjmy'!AG11</f>
        <v>3867977.6356285773</v>
      </c>
      <c r="AH9" s="8">
        <f>'04 Príjmy'!AH11</f>
        <v>3777727.0638324134</v>
      </c>
      <c r="AI9" s="8">
        <f>'04 Príjmy'!AI11</f>
        <v>3997706.7733491361</v>
      </c>
      <c r="AJ9" s="8">
        <f>'04 Príjmy'!AJ11</f>
        <v>4217989.9657799192</v>
      </c>
      <c r="AK9" s="8">
        <f>'04 Príjmy'!AK11</f>
        <v>4438578.5618866682</v>
      </c>
      <c r="AL9" s="8">
        <f>'04 Príjmy'!AL11</f>
        <v>4659474.4950010777</v>
      </c>
      <c r="AM9" s="8">
        <f>'04 Príjmy'!AM11</f>
        <v>4880679.7111088261</v>
      </c>
      <c r="AN9" s="8">
        <f>'04 Príjmy'!AN11</f>
        <v>5102196.1689344011</v>
      </c>
      <c r="AO9" s="8">
        <f>'04 Príjmy'!AO11</f>
        <v>5324025.8400264792</v>
      </c>
    </row>
    <row r="10" spans="1:42" x14ac:dyDescent="0.2">
      <c r="B10" s="225" t="s">
        <v>108</v>
      </c>
      <c r="C10" s="95">
        <f>NPV('Všeobecné predpoklady'!$C$4,0,D10:AO10)</f>
        <v>84711004.763805047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f>((AO9-AO8)*70)/4</f>
        <v>391057001.23487353</v>
      </c>
      <c r="AP10" s="8">
        <f>((AO9-AO8)*70)/5</f>
        <v>312845600.98789883</v>
      </c>
    </row>
    <row r="11" spans="1:42" x14ac:dyDescent="0.2">
      <c r="B11" s="3" t="s">
        <v>132</v>
      </c>
      <c r="C11" s="124">
        <f>NPV('Všeobecné predpoklady'!$C$4,0,D11:AO11)</f>
        <v>-1326515935.9647012</v>
      </c>
      <c r="D11" s="5">
        <f>D9-D8-D7+D10</f>
        <v>-38084107.139749967</v>
      </c>
      <c r="E11" s="5">
        <f t="shared" ref="E11:AG11" si="9">E9-E8-E7+E10</f>
        <v>-38067030.626086928</v>
      </c>
      <c r="F11" s="5">
        <f t="shared" si="9"/>
        <v>-92509333.021146134</v>
      </c>
      <c r="G11" s="5">
        <f t="shared" si="9"/>
        <v>-122027660.97268826</v>
      </c>
      <c r="H11" s="5">
        <f t="shared" si="9"/>
        <v>-109063430.60500649</v>
      </c>
      <c r="I11" s="5">
        <f t="shared" si="9"/>
        <v>-350675398.20056641</v>
      </c>
      <c r="J11" s="5">
        <f t="shared" si="9"/>
        <v>-537708319.99079609</v>
      </c>
      <c r="K11" s="5">
        <f t="shared" si="9"/>
        <v>-786290252.43008578</v>
      </c>
      <c r="L11" s="5">
        <f>L9-L8-L7+L10</f>
        <v>17729426.223032642</v>
      </c>
      <c r="M11" s="5">
        <f t="shared" si="9"/>
        <v>17970552.403751422</v>
      </c>
      <c r="N11" s="5">
        <f t="shared" si="9"/>
        <v>18208568.058812831</v>
      </c>
      <c r="O11" s="5">
        <f t="shared" si="9"/>
        <v>18446807.847321749</v>
      </c>
      <c r="P11" s="5">
        <f t="shared" si="9"/>
        <v>18685272.648262884</v>
      </c>
      <c r="Q11" s="5">
        <f t="shared" si="9"/>
        <v>18923963.344450768</v>
      </c>
      <c r="R11" s="5">
        <f t="shared" si="9"/>
        <v>19162880.822547339</v>
      </c>
      <c r="S11" s="5">
        <f t="shared" si="9"/>
        <v>19402025.97307967</v>
      </c>
      <c r="T11" s="5">
        <f t="shared" si="9"/>
        <v>19641399.690457691</v>
      </c>
      <c r="U11" s="5">
        <f t="shared" si="9"/>
        <v>19881002.87299205</v>
      </c>
      <c r="V11" s="5">
        <f t="shared" si="9"/>
        <v>20120836.422912031</v>
      </c>
      <c r="W11" s="5">
        <f t="shared" si="9"/>
        <v>-105407060.41825372</v>
      </c>
      <c r="X11" s="5">
        <f t="shared" si="9"/>
        <v>18462661.973520469</v>
      </c>
      <c r="Y11" s="5">
        <f t="shared" si="9"/>
        <v>18704955.713776305</v>
      </c>
      <c r="Z11" s="5">
        <f t="shared" si="9"/>
        <v>18947529.627600413</v>
      </c>
      <c r="AA11" s="5">
        <f t="shared" si="9"/>
        <v>19190385.04710675</v>
      </c>
      <c r="AB11" s="5">
        <f t="shared" si="9"/>
        <v>19433523.311475821</v>
      </c>
      <c r="AC11" s="5">
        <f t="shared" si="9"/>
        <v>19676945.766994264</v>
      </c>
      <c r="AD11" s="5">
        <f t="shared" si="9"/>
        <v>19920653.76709443</v>
      </c>
      <c r="AE11" s="5">
        <f t="shared" si="9"/>
        <v>-19191790.427605569</v>
      </c>
      <c r="AF11" s="5">
        <f t="shared" si="9"/>
        <v>20408931.850738186</v>
      </c>
      <c r="AG11" s="5">
        <f t="shared" si="9"/>
        <v>20653504.677235957</v>
      </c>
      <c r="AH11" s="5">
        <f t="shared" ref="AH11:AN11" si="10">AH9-AH8-AH7+AH10</f>
        <v>20586873.207109999</v>
      </c>
      <c r="AI11" s="5">
        <f>AI9-AI8-AI7+AI10</f>
        <v>-102790598.12031539</v>
      </c>
      <c r="AJ11" s="5">
        <f t="shared" si="10"/>
        <v>21087703.496806804</v>
      </c>
      <c r="AK11" s="5">
        <f t="shared" si="10"/>
        <v>21338657.577269398</v>
      </c>
      <c r="AL11" s="5">
        <f t="shared" si="10"/>
        <v>21589973.652611502</v>
      </c>
      <c r="AM11" s="5">
        <f t="shared" si="10"/>
        <v>21841653.767202955</v>
      </c>
      <c r="AN11" s="5">
        <f t="shared" si="10"/>
        <v>22093699.978329491</v>
      </c>
      <c r="AO11" s="5">
        <f>AO9-AO8-AO7+AO10</f>
        <v>413403115.59115201</v>
      </c>
      <c r="AP11" s="120"/>
    </row>
    <row r="12" spans="1:42" x14ac:dyDescent="0.2">
      <c r="C12" s="161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</row>
    <row r="13" spans="1:42" x14ac:dyDescent="0.2">
      <c r="B13" s="44" t="s">
        <v>134</v>
      </c>
      <c r="C13" s="97">
        <f>C11</f>
        <v>-1326515935.9647012</v>
      </c>
    </row>
    <row r="14" spans="1:42" ht="25.5" x14ac:dyDescent="0.2">
      <c r="B14" s="226" t="s">
        <v>135</v>
      </c>
      <c r="C14" s="164">
        <f>IRR(D11:AO11,-10%)</f>
        <v>-4.0635197980408932E-2</v>
      </c>
      <c r="H14" s="122"/>
      <c r="AO14" s="120"/>
    </row>
    <row r="17" spans="2:42" x14ac:dyDescent="0.2">
      <c r="C17" s="150"/>
      <c r="E17" s="120"/>
    </row>
    <row r="18" spans="2:42" x14ac:dyDescent="0.2">
      <c r="B18" s="11" t="s">
        <v>136</v>
      </c>
      <c r="C18" s="11"/>
      <c r="D18" s="119" t="s">
        <v>74</v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</row>
    <row r="19" spans="2:42" x14ac:dyDescent="0.2">
      <c r="B19" s="47"/>
      <c r="C19" s="47"/>
      <c r="D19" s="113">
        <v>1</v>
      </c>
      <c r="E19" s="113">
        <v>2</v>
      </c>
      <c r="F19" s="113">
        <v>3</v>
      </c>
      <c r="G19" s="113">
        <v>4</v>
      </c>
      <c r="H19" s="113">
        <v>5</v>
      </c>
      <c r="I19" s="113">
        <v>6</v>
      </c>
      <c r="J19" s="113">
        <v>7</v>
      </c>
      <c r="K19" s="113">
        <v>8</v>
      </c>
      <c r="L19" s="113">
        <v>9</v>
      </c>
      <c r="M19" s="113">
        <v>10</v>
      </c>
      <c r="N19" s="113">
        <v>11</v>
      </c>
      <c r="O19" s="113">
        <v>12</v>
      </c>
      <c r="P19" s="113">
        <v>13</v>
      </c>
      <c r="Q19" s="113">
        <v>14</v>
      </c>
      <c r="R19" s="113">
        <v>15</v>
      </c>
      <c r="S19" s="113">
        <v>16</v>
      </c>
      <c r="T19" s="113">
        <v>17</v>
      </c>
      <c r="U19" s="113">
        <v>18</v>
      </c>
      <c r="V19" s="113">
        <v>19</v>
      </c>
      <c r="W19" s="113">
        <v>20</v>
      </c>
      <c r="X19" s="113">
        <v>21</v>
      </c>
      <c r="Y19" s="113">
        <v>22</v>
      </c>
      <c r="Z19" s="113">
        <v>23</v>
      </c>
      <c r="AA19" s="113">
        <v>24</v>
      </c>
      <c r="AB19" s="113">
        <v>25</v>
      </c>
      <c r="AC19" s="113">
        <v>26</v>
      </c>
      <c r="AD19" s="113">
        <v>27</v>
      </c>
      <c r="AE19" s="113">
        <v>28</v>
      </c>
      <c r="AF19" s="113">
        <v>29</v>
      </c>
      <c r="AG19" s="113">
        <v>30</v>
      </c>
      <c r="AH19" s="113">
        <v>31</v>
      </c>
      <c r="AI19" s="113">
        <v>32</v>
      </c>
      <c r="AJ19" s="113">
        <v>33</v>
      </c>
      <c r="AK19" s="113">
        <v>34</v>
      </c>
      <c r="AL19" s="113">
        <v>35</v>
      </c>
      <c r="AM19" s="113">
        <v>36</v>
      </c>
      <c r="AN19" s="113">
        <v>37</v>
      </c>
      <c r="AO19" s="113">
        <v>38</v>
      </c>
    </row>
    <row r="20" spans="2:42" ht="25.5" x14ac:dyDescent="0.2">
      <c r="B20" s="136" t="s">
        <v>130</v>
      </c>
      <c r="C20" s="126" t="s">
        <v>353</v>
      </c>
      <c r="D20" s="115">
        <v>2016</v>
      </c>
      <c r="E20" s="115">
        <f t="shared" ref="E20:AG20" si="11">$D$6+D19</f>
        <v>2017</v>
      </c>
      <c r="F20" s="115">
        <f t="shared" si="11"/>
        <v>2018</v>
      </c>
      <c r="G20" s="115">
        <f t="shared" si="11"/>
        <v>2019</v>
      </c>
      <c r="H20" s="115">
        <f t="shared" si="11"/>
        <v>2020</v>
      </c>
      <c r="I20" s="115">
        <f t="shared" si="11"/>
        <v>2021</v>
      </c>
      <c r="J20" s="115">
        <f t="shared" si="11"/>
        <v>2022</v>
      </c>
      <c r="K20" s="115">
        <f t="shared" si="11"/>
        <v>2023</v>
      </c>
      <c r="L20" s="115">
        <f t="shared" si="11"/>
        <v>2024</v>
      </c>
      <c r="M20" s="115">
        <f t="shared" si="11"/>
        <v>2025</v>
      </c>
      <c r="N20" s="115">
        <f t="shared" si="11"/>
        <v>2026</v>
      </c>
      <c r="O20" s="115">
        <f t="shared" si="11"/>
        <v>2027</v>
      </c>
      <c r="P20" s="115">
        <f t="shared" si="11"/>
        <v>2028</v>
      </c>
      <c r="Q20" s="115">
        <f t="shared" si="11"/>
        <v>2029</v>
      </c>
      <c r="R20" s="115">
        <f t="shared" si="11"/>
        <v>2030</v>
      </c>
      <c r="S20" s="115">
        <f t="shared" si="11"/>
        <v>2031</v>
      </c>
      <c r="T20" s="115">
        <f t="shared" si="11"/>
        <v>2032</v>
      </c>
      <c r="U20" s="115">
        <f t="shared" si="11"/>
        <v>2033</v>
      </c>
      <c r="V20" s="115">
        <f t="shared" si="11"/>
        <v>2034</v>
      </c>
      <c r="W20" s="115">
        <f t="shared" si="11"/>
        <v>2035</v>
      </c>
      <c r="X20" s="115">
        <f t="shared" si="11"/>
        <v>2036</v>
      </c>
      <c r="Y20" s="115">
        <f t="shared" si="11"/>
        <v>2037</v>
      </c>
      <c r="Z20" s="115">
        <f t="shared" si="11"/>
        <v>2038</v>
      </c>
      <c r="AA20" s="115">
        <f t="shared" si="11"/>
        <v>2039</v>
      </c>
      <c r="AB20" s="115">
        <f t="shared" si="11"/>
        <v>2040</v>
      </c>
      <c r="AC20" s="115">
        <f t="shared" si="11"/>
        <v>2041</v>
      </c>
      <c r="AD20" s="115">
        <f t="shared" si="11"/>
        <v>2042</v>
      </c>
      <c r="AE20" s="115">
        <f t="shared" si="11"/>
        <v>2043</v>
      </c>
      <c r="AF20" s="115">
        <f t="shared" si="11"/>
        <v>2044</v>
      </c>
      <c r="AG20" s="115">
        <f t="shared" si="11"/>
        <v>2045</v>
      </c>
      <c r="AH20" s="115">
        <f t="shared" ref="AH20" si="12">$D$6+AG19</f>
        <v>2046</v>
      </c>
      <c r="AI20" s="115">
        <f t="shared" ref="AI20" si="13">$D$6+AH19</f>
        <v>2047</v>
      </c>
      <c r="AJ20" s="115">
        <f t="shared" ref="AJ20" si="14">$D$6+AI19</f>
        <v>2048</v>
      </c>
      <c r="AK20" s="115">
        <f t="shared" ref="AK20" si="15">$D$6+AJ19</f>
        <v>2049</v>
      </c>
      <c r="AL20" s="115">
        <f t="shared" ref="AL20" si="16">$D$6+AK19</f>
        <v>2050</v>
      </c>
      <c r="AM20" s="115">
        <f t="shared" ref="AM20" si="17">$D$6+AL19</f>
        <v>2051</v>
      </c>
      <c r="AN20" s="115">
        <f t="shared" ref="AN20" si="18">$D$6+AM19</f>
        <v>2052</v>
      </c>
      <c r="AO20" s="115">
        <f t="shared" ref="AO20" si="19">$D$6+AN19</f>
        <v>2053</v>
      </c>
    </row>
    <row r="21" spans="2:42" x14ac:dyDescent="0.2">
      <c r="B21" s="225" t="s">
        <v>137</v>
      </c>
      <c r="C21" s="95">
        <f>NPV('Všeobecné predpoklady'!$C$4,0,D21:AO21)</f>
        <v>806682036.18246722</v>
      </c>
      <c r="D21" s="8">
        <f>'05 Financovanie'!D24</f>
        <v>23082198.868439965</v>
      </c>
      <c r="E21" s="8">
        <f>'05 Financovanie'!E24</f>
        <v>23082198.868439965</v>
      </c>
      <c r="F21" s="8">
        <f>'05 Financovanie'!F24</f>
        <v>62922284.84164466</v>
      </c>
      <c r="G21" s="8">
        <f>'05 Financovanie'!G24</f>
        <v>76232410.000779912</v>
      </c>
      <c r="H21" s="8">
        <f>'05 Financovanie'!H24</f>
        <v>70397816.076376542</v>
      </c>
      <c r="I21" s="8">
        <f>'05 Financovanie'!I24</f>
        <v>179287781.31931913</v>
      </c>
      <c r="J21" s="8">
        <f>'05 Financovanie'!J24</f>
        <v>263581755.61085558</v>
      </c>
      <c r="K21" s="8">
        <f>'05 Financovanie'!K24</f>
        <v>375612749.76388466</v>
      </c>
      <c r="L21" s="8">
        <f>'05 Financovanie'!L24</f>
        <v>0</v>
      </c>
      <c r="M21" s="8">
        <f>'05 Financovanie'!M24</f>
        <v>0</v>
      </c>
      <c r="N21" s="8">
        <f>'05 Financovanie'!N24</f>
        <v>0</v>
      </c>
      <c r="O21" s="8">
        <f>'05 Financovanie'!O24</f>
        <v>0</v>
      </c>
      <c r="P21" s="8">
        <f>'05 Financovanie'!P24</f>
        <v>0</v>
      </c>
      <c r="Q21" s="8">
        <f>'05 Financovanie'!Q24</f>
        <v>0</v>
      </c>
      <c r="R21" s="8">
        <f>'05 Financovanie'!R24</f>
        <v>0</v>
      </c>
      <c r="S21" s="8">
        <f>'05 Financovanie'!S24</f>
        <v>0</v>
      </c>
      <c r="T21" s="8">
        <f>'05 Financovanie'!T24</f>
        <v>0</v>
      </c>
      <c r="U21" s="8">
        <f>'05 Financovanie'!U24</f>
        <v>0</v>
      </c>
      <c r="V21" s="8">
        <f>'05 Financovanie'!V24</f>
        <v>0</v>
      </c>
      <c r="W21" s="8">
        <f>'05 Financovanie'!W24</f>
        <v>0</v>
      </c>
      <c r="X21" s="8">
        <f>'05 Financovanie'!X24</f>
        <v>0</v>
      </c>
      <c r="Y21" s="8">
        <f>'05 Financovanie'!Y24</f>
        <v>0</v>
      </c>
      <c r="Z21" s="8">
        <f>'05 Financovanie'!Z24</f>
        <v>0</v>
      </c>
      <c r="AA21" s="8">
        <f>'05 Financovanie'!AA24</f>
        <v>0</v>
      </c>
      <c r="AB21" s="8">
        <f>'05 Financovanie'!AB24</f>
        <v>0</v>
      </c>
      <c r="AC21" s="8">
        <f>'05 Financovanie'!AC24</f>
        <v>0</v>
      </c>
      <c r="AD21" s="8">
        <f>'05 Financovanie'!AD24</f>
        <v>0</v>
      </c>
      <c r="AE21" s="8">
        <f>'05 Financovanie'!AE24</f>
        <v>0</v>
      </c>
      <c r="AF21" s="8">
        <f>'05 Financovanie'!AF24</f>
        <v>0</v>
      </c>
      <c r="AG21" s="8">
        <f>'05 Financovanie'!AG24</f>
        <v>0</v>
      </c>
      <c r="AH21" s="8">
        <f>'05 Financovanie'!AH24</f>
        <v>0</v>
      </c>
      <c r="AI21" s="8">
        <f>'05 Financovanie'!AI24</f>
        <v>0</v>
      </c>
      <c r="AJ21" s="8">
        <f>'05 Financovanie'!AJ24</f>
        <v>0</v>
      </c>
      <c r="AK21" s="8">
        <f>'05 Financovanie'!AK24</f>
        <v>0</v>
      </c>
      <c r="AL21" s="8">
        <f>'05 Financovanie'!AL24</f>
        <v>0</v>
      </c>
      <c r="AM21" s="8">
        <f>'05 Financovanie'!AM24</f>
        <v>0</v>
      </c>
      <c r="AN21" s="8">
        <f>'05 Financovanie'!AN24</f>
        <v>0</v>
      </c>
      <c r="AO21" s="8">
        <f>'05 Financovanie'!AO24</f>
        <v>0</v>
      </c>
    </row>
    <row r="22" spans="2:42" x14ac:dyDescent="0.2">
      <c r="B22" s="225" t="s">
        <v>131</v>
      </c>
      <c r="C22" s="95">
        <f>NPV('Všeobecné predpoklady'!$C$4,0,D22:AO22)</f>
        <v>-195482276.96735176</v>
      </c>
      <c r="D22" s="8">
        <f>D8</f>
        <v>-13135779.740800031</v>
      </c>
      <c r="E22" s="8">
        <f t="shared" ref="E22:AG22" si="20">E8</f>
        <v>-13152856.254463069</v>
      </c>
      <c r="F22" s="8">
        <f t="shared" si="20"/>
        <v>-13169954.967593879</v>
      </c>
      <c r="G22" s="8">
        <f t="shared" si="20"/>
        <v>-13187075.909051746</v>
      </c>
      <c r="H22" s="8">
        <f t="shared" si="20"/>
        <v>-13204219.107733518</v>
      </c>
      <c r="I22" s="8">
        <f t="shared" si="20"/>
        <v>-13221384.592573568</v>
      </c>
      <c r="J22" s="8">
        <f t="shared" si="20"/>
        <v>-13238572.392543919</v>
      </c>
      <c r="K22" s="8">
        <f t="shared" si="20"/>
        <v>-13255782.536654219</v>
      </c>
      <c r="L22" s="8">
        <f t="shared" si="20"/>
        <v>-17823868.551186856</v>
      </c>
      <c r="M22" s="8">
        <f t="shared" si="20"/>
        <v>-17855951.514578991</v>
      </c>
      <c r="N22" s="8">
        <f t="shared" si="20"/>
        <v>-17888092.227305237</v>
      </c>
      <c r="O22" s="8">
        <f t="shared" si="20"/>
        <v>-17920290.793314382</v>
      </c>
      <c r="P22" s="8">
        <f t="shared" si="20"/>
        <v>-17952547.316742353</v>
      </c>
      <c r="Q22" s="8">
        <f t="shared" si="20"/>
        <v>-17984861.901912492</v>
      </c>
      <c r="R22" s="8">
        <f t="shared" si="20"/>
        <v>-18017234.653335929</v>
      </c>
      <c r="S22" s="8">
        <f t="shared" si="20"/>
        <v>-18049665.675711934</v>
      </c>
      <c r="T22" s="8">
        <f t="shared" si="20"/>
        <v>-18082155.073928218</v>
      </c>
      <c r="U22" s="8">
        <f t="shared" si="20"/>
        <v>-18114702.953061294</v>
      </c>
      <c r="V22" s="8">
        <f t="shared" si="20"/>
        <v>-18147309.418376803</v>
      </c>
      <c r="W22" s="8">
        <f t="shared" si="20"/>
        <v>107141350.17536898</v>
      </c>
      <c r="X22" s="8">
        <f t="shared" si="20"/>
        <v>-16516032.767815392</v>
      </c>
      <c r="Y22" s="8">
        <f t="shared" si="20"/>
        <v>-16545761.626797467</v>
      </c>
      <c r="Z22" s="8">
        <f t="shared" si="20"/>
        <v>-16575543.997725695</v>
      </c>
      <c r="AA22" s="8">
        <f t="shared" si="20"/>
        <v>-16605379.976921611</v>
      </c>
      <c r="AB22" s="8">
        <f t="shared" si="20"/>
        <v>-16635269.660880052</v>
      </c>
      <c r="AC22" s="8">
        <f t="shared" si="20"/>
        <v>-16665213.146269646</v>
      </c>
      <c r="AD22" s="8">
        <f t="shared" si="20"/>
        <v>-16695210.529932927</v>
      </c>
      <c r="AE22" s="8">
        <f t="shared" si="20"/>
        <v>22631177.191113181</v>
      </c>
      <c r="AF22" s="8">
        <f t="shared" si="20"/>
        <v>-16755367.380322807</v>
      </c>
      <c r="AG22" s="8">
        <f t="shared" si="20"/>
        <v>-16785527.04160738</v>
      </c>
      <c r="AH22" s="8">
        <f t="shared" ref="AH22:AN22" si="21">AH8</f>
        <v>-16809146.143277586</v>
      </c>
      <c r="AI22" s="8">
        <f t="shared" si="21"/>
        <v>106788304.89366452</v>
      </c>
      <c r="AJ22" s="8">
        <f t="shared" si="21"/>
        <v>-16869713.531026885</v>
      </c>
      <c r="AK22" s="8">
        <f t="shared" si="21"/>
        <v>-16900079.015382729</v>
      </c>
      <c r="AL22" s="8">
        <f t="shared" si="21"/>
        <v>-16930499.157610424</v>
      </c>
      <c r="AM22" s="8">
        <f t="shared" si="21"/>
        <v>-16960974.056094129</v>
      </c>
      <c r="AN22" s="8">
        <f t="shared" si="21"/>
        <v>-16991503.80939509</v>
      </c>
      <c r="AO22" s="8">
        <f>AO8</f>
        <v>-17022088.516252007</v>
      </c>
    </row>
    <row r="23" spans="2:42" x14ac:dyDescent="0.2">
      <c r="B23" s="89" t="s">
        <v>138</v>
      </c>
      <c r="C23" s="95">
        <f>NPV('Všeobecné predpoklady'!$C$4,0,D23:AO23)</f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</row>
    <row r="24" spans="2:42" x14ac:dyDescent="0.2">
      <c r="B24" s="225" t="s">
        <v>109</v>
      </c>
      <c r="C24" s="95">
        <f>NPV('Všeobecné predpoklady'!$C$4,0,D24:AO24)</f>
        <v>25135979.03157416</v>
      </c>
      <c r="D24" s="8">
        <f>D9</f>
        <v>0</v>
      </c>
      <c r="E24" s="8">
        <f t="shared" ref="E24:AG24" si="22">E9</f>
        <v>0</v>
      </c>
      <c r="F24" s="8">
        <f t="shared" si="22"/>
        <v>0</v>
      </c>
      <c r="G24" s="8">
        <f t="shared" si="22"/>
        <v>0</v>
      </c>
      <c r="H24" s="8">
        <f t="shared" si="22"/>
        <v>0</v>
      </c>
      <c r="I24" s="8">
        <f t="shared" si="22"/>
        <v>0</v>
      </c>
      <c r="J24" s="8">
        <f t="shared" si="22"/>
        <v>0</v>
      </c>
      <c r="K24" s="8">
        <f t="shared" si="22"/>
        <v>0</v>
      </c>
      <c r="L24" s="8">
        <f t="shared" si="22"/>
        <v>-94442.328154213727</v>
      </c>
      <c r="M24" s="8">
        <f t="shared" si="22"/>
        <v>114600.88917243108</v>
      </c>
      <c r="N24" s="8">
        <f t="shared" si="22"/>
        <v>320475.83150759339</v>
      </c>
      <c r="O24" s="8">
        <f t="shared" si="22"/>
        <v>526517.0540073663</v>
      </c>
      <c r="P24" s="8">
        <f t="shared" si="22"/>
        <v>732725.33152053133</v>
      </c>
      <c r="Q24" s="8">
        <f t="shared" si="22"/>
        <v>939101.44253827631</v>
      </c>
      <c r="R24" s="8">
        <f t="shared" si="22"/>
        <v>1145646.16921141</v>
      </c>
      <c r="S24" s="8">
        <f t="shared" si="22"/>
        <v>1352360.2973677367</v>
      </c>
      <c r="T24" s="8">
        <f t="shared" si="22"/>
        <v>1559244.6165294722</v>
      </c>
      <c r="U24" s="8">
        <f t="shared" si="22"/>
        <v>1766299.9199307561</v>
      </c>
      <c r="V24" s="8">
        <f t="shared" si="22"/>
        <v>1973527.004535228</v>
      </c>
      <c r="W24" s="8">
        <f t="shared" si="22"/>
        <v>1734289.7571152523</v>
      </c>
      <c r="X24" s="8">
        <f t="shared" si="22"/>
        <v>1946629.2057050765</v>
      </c>
      <c r="Y24" s="8">
        <f t="shared" si="22"/>
        <v>2159194.0869788378</v>
      </c>
      <c r="Z24" s="8">
        <f t="shared" si="22"/>
        <v>2371985.6298747174</v>
      </c>
      <c r="AA24" s="8">
        <f t="shared" si="22"/>
        <v>2585005.0701851398</v>
      </c>
      <c r="AB24" s="8">
        <f t="shared" si="22"/>
        <v>2798253.6505957693</v>
      </c>
      <c r="AC24" s="8">
        <f t="shared" si="22"/>
        <v>3011732.6207246184</v>
      </c>
      <c r="AD24" s="8">
        <f t="shared" si="22"/>
        <v>3225443.2371615022</v>
      </c>
      <c r="AE24" s="8">
        <f t="shared" si="22"/>
        <v>3439386.763507612</v>
      </c>
      <c r="AF24" s="8">
        <f t="shared" si="22"/>
        <v>3653564.4704153799</v>
      </c>
      <c r="AG24" s="8">
        <f t="shared" si="22"/>
        <v>3867977.6356285773</v>
      </c>
      <c r="AH24" s="8">
        <f t="shared" ref="AH24:AO24" si="23">AH9</f>
        <v>3777727.0638324134</v>
      </c>
      <c r="AI24" s="8">
        <f t="shared" si="23"/>
        <v>3997706.7733491361</v>
      </c>
      <c r="AJ24" s="8">
        <f t="shared" si="23"/>
        <v>4217989.9657799192</v>
      </c>
      <c r="AK24" s="8">
        <f t="shared" si="23"/>
        <v>4438578.5618866682</v>
      </c>
      <c r="AL24" s="8">
        <f t="shared" si="23"/>
        <v>4659474.4950010777</v>
      </c>
      <c r="AM24" s="8">
        <f t="shared" si="23"/>
        <v>4880679.7111088261</v>
      </c>
      <c r="AN24" s="8">
        <f t="shared" si="23"/>
        <v>5102196.1689344011</v>
      </c>
      <c r="AO24" s="8">
        <f t="shared" si="23"/>
        <v>5324025.8400264792</v>
      </c>
      <c r="AP24" s="120"/>
    </row>
    <row r="25" spans="2:42" x14ac:dyDescent="0.2">
      <c r="B25" s="225" t="s">
        <v>108</v>
      </c>
      <c r="C25" s="95">
        <f>NPV('Všeobecné predpoklady'!$C$4,0,D25:AO25)</f>
        <v>84711004.763805047</v>
      </c>
      <c r="D25" s="8">
        <f>D10</f>
        <v>0</v>
      </c>
      <c r="E25" s="8">
        <f t="shared" ref="E25:AG25" si="24">E10</f>
        <v>0</v>
      </c>
      <c r="F25" s="8">
        <f t="shared" si="24"/>
        <v>0</v>
      </c>
      <c r="G25" s="8">
        <f t="shared" si="24"/>
        <v>0</v>
      </c>
      <c r="H25" s="8">
        <f t="shared" si="24"/>
        <v>0</v>
      </c>
      <c r="I25" s="8">
        <f t="shared" si="24"/>
        <v>0</v>
      </c>
      <c r="J25" s="8">
        <f t="shared" si="24"/>
        <v>0</v>
      </c>
      <c r="K25" s="8">
        <f t="shared" si="24"/>
        <v>0</v>
      </c>
      <c r="L25" s="8">
        <f t="shared" si="24"/>
        <v>0</v>
      </c>
      <c r="M25" s="8">
        <f t="shared" si="24"/>
        <v>0</v>
      </c>
      <c r="N25" s="8">
        <f t="shared" si="24"/>
        <v>0</v>
      </c>
      <c r="O25" s="8">
        <f t="shared" si="24"/>
        <v>0</v>
      </c>
      <c r="P25" s="8">
        <f t="shared" si="24"/>
        <v>0</v>
      </c>
      <c r="Q25" s="8">
        <f t="shared" si="24"/>
        <v>0</v>
      </c>
      <c r="R25" s="8">
        <f t="shared" si="24"/>
        <v>0</v>
      </c>
      <c r="S25" s="8">
        <f t="shared" si="24"/>
        <v>0</v>
      </c>
      <c r="T25" s="8">
        <f t="shared" si="24"/>
        <v>0</v>
      </c>
      <c r="U25" s="8">
        <f t="shared" si="24"/>
        <v>0</v>
      </c>
      <c r="V25" s="8">
        <f t="shared" si="24"/>
        <v>0</v>
      </c>
      <c r="W25" s="8">
        <f t="shared" si="24"/>
        <v>0</v>
      </c>
      <c r="X25" s="8">
        <f t="shared" si="24"/>
        <v>0</v>
      </c>
      <c r="Y25" s="8">
        <f t="shared" si="24"/>
        <v>0</v>
      </c>
      <c r="Z25" s="8">
        <f t="shared" si="24"/>
        <v>0</v>
      </c>
      <c r="AA25" s="8">
        <f t="shared" si="24"/>
        <v>0</v>
      </c>
      <c r="AB25" s="8">
        <f t="shared" si="24"/>
        <v>0</v>
      </c>
      <c r="AC25" s="8">
        <f t="shared" si="24"/>
        <v>0</v>
      </c>
      <c r="AD25" s="8">
        <f t="shared" si="24"/>
        <v>0</v>
      </c>
      <c r="AE25" s="8">
        <f t="shared" si="24"/>
        <v>0</v>
      </c>
      <c r="AF25" s="8">
        <f t="shared" si="24"/>
        <v>0</v>
      </c>
      <c r="AG25" s="8">
        <f t="shared" si="24"/>
        <v>0</v>
      </c>
      <c r="AH25" s="8">
        <f t="shared" ref="AH25:AN25" si="25">AH10</f>
        <v>0</v>
      </c>
      <c r="AI25" s="8">
        <f t="shared" si="25"/>
        <v>0</v>
      </c>
      <c r="AJ25" s="8">
        <f t="shared" si="25"/>
        <v>0</v>
      </c>
      <c r="AK25" s="8">
        <f t="shared" si="25"/>
        <v>0</v>
      </c>
      <c r="AL25" s="8">
        <f t="shared" si="25"/>
        <v>0</v>
      </c>
      <c r="AM25" s="8">
        <f t="shared" si="25"/>
        <v>0</v>
      </c>
      <c r="AN25" s="8">
        <f t="shared" si="25"/>
        <v>0</v>
      </c>
      <c r="AO25" s="8">
        <f>((AO24-AO22)*70)/4</f>
        <v>391057001.23487353</v>
      </c>
      <c r="AP25" s="120"/>
    </row>
    <row r="26" spans="2:42" x14ac:dyDescent="0.2">
      <c r="B26" s="22" t="s">
        <v>132</v>
      </c>
      <c r="C26" s="124">
        <f>NPV('Všeobecné predpoklady'!$C$4,0,D26:AO26)</f>
        <v>-501352775.41973633</v>
      </c>
      <c r="D26" s="20">
        <f>D24+D25-D21-D22-D23</f>
        <v>-9946419.1276399344</v>
      </c>
      <c r="E26" s="20">
        <f t="shared" ref="E26:AG26" si="26">E24+E25-E21-E22-E23</f>
        <v>-9929342.6139768958</v>
      </c>
      <c r="F26" s="20">
        <f t="shared" si="26"/>
        <v>-49752329.874050781</v>
      </c>
      <c r="G26" s="20">
        <f t="shared" si="26"/>
        <v>-63045334.091728166</v>
      </c>
      <c r="H26" s="5">
        <f t="shared" si="26"/>
        <v>-57193596.968643025</v>
      </c>
      <c r="I26" s="5">
        <f t="shared" si="26"/>
        <v>-166066396.72674555</v>
      </c>
      <c r="J26" s="5">
        <f t="shared" si="26"/>
        <v>-250343183.21831167</v>
      </c>
      <c r="K26" s="5">
        <f t="shared" si="26"/>
        <v>-362356967.22723043</v>
      </c>
      <c r="L26" s="5">
        <f>L24+L25-L21-L22-L23</f>
        <v>17729426.223032642</v>
      </c>
      <c r="M26" s="5">
        <f t="shared" si="26"/>
        <v>17970552.403751422</v>
      </c>
      <c r="N26" s="5">
        <f t="shared" si="26"/>
        <v>18208568.058812831</v>
      </c>
      <c r="O26" s="5">
        <f t="shared" si="26"/>
        <v>18446807.847321749</v>
      </c>
      <c r="P26" s="5">
        <f t="shared" si="26"/>
        <v>18685272.648262884</v>
      </c>
      <c r="Q26" s="5">
        <f t="shared" si="26"/>
        <v>18923963.344450768</v>
      </c>
      <c r="R26" s="5">
        <f t="shared" si="26"/>
        <v>19162880.822547339</v>
      </c>
      <c r="S26" s="5">
        <f t="shared" si="26"/>
        <v>19402025.97307967</v>
      </c>
      <c r="T26" s="5">
        <f t="shared" si="26"/>
        <v>19641399.690457691</v>
      </c>
      <c r="U26" s="5">
        <f t="shared" si="26"/>
        <v>19881002.87299205</v>
      </c>
      <c r="V26" s="5">
        <f t="shared" si="26"/>
        <v>20120836.422912031</v>
      </c>
      <c r="W26" s="5">
        <f t="shared" si="26"/>
        <v>-105407060.41825372</v>
      </c>
      <c r="X26" s="5">
        <f t="shared" si="26"/>
        <v>18462661.973520469</v>
      </c>
      <c r="Y26" s="5">
        <f t="shared" si="26"/>
        <v>18704955.713776305</v>
      </c>
      <c r="Z26" s="5">
        <f t="shared" si="26"/>
        <v>18947529.627600413</v>
      </c>
      <c r="AA26" s="5">
        <f t="shared" si="26"/>
        <v>19190385.04710675</v>
      </c>
      <c r="AB26" s="5">
        <f t="shared" si="26"/>
        <v>19433523.311475821</v>
      </c>
      <c r="AC26" s="5">
        <f t="shared" si="26"/>
        <v>19676945.766994264</v>
      </c>
      <c r="AD26" s="5">
        <f t="shared" si="26"/>
        <v>19920653.76709443</v>
      </c>
      <c r="AE26" s="5">
        <f t="shared" si="26"/>
        <v>-19191790.427605569</v>
      </c>
      <c r="AF26" s="5">
        <f t="shared" si="26"/>
        <v>20408931.850738186</v>
      </c>
      <c r="AG26" s="5">
        <f t="shared" si="26"/>
        <v>20653504.677235957</v>
      </c>
      <c r="AH26" s="5">
        <f t="shared" ref="AH26:AO26" si="27">AH24+AH25-AH21-AH22-AH23</f>
        <v>20586873.207109999</v>
      </c>
      <c r="AI26" s="5">
        <f t="shared" si="27"/>
        <v>-102790598.12031539</v>
      </c>
      <c r="AJ26" s="5">
        <f t="shared" si="27"/>
        <v>21087703.496806804</v>
      </c>
      <c r="AK26" s="5">
        <f t="shared" si="27"/>
        <v>21338657.577269398</v>
      </c>
      <c r="AL26" s="5">
        <f t="shared" si="27"/>
        <v>21589973.652611502</v>
      </c>
      <c r="AM26" s="5">
        <f t="shared" si="27"/>
        <v>21841653.767202955</v>
      </c>
      <c r="AN26" s="5">
        <f t="shared" si="27"/>
        <v>22093699.978329491</v>
      </c>
      <c r="AO26" s="5">
        <f t="shared" si="27"/>
        <v>413403115.59115201</v>
      </c>
    </row>
    <row r="27" spans="2:42" x14ac:dyDescent="0.2">
      <c r="C27" s="124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P27" s="359"/>
    </row>
    <row r="28" spans="2:42" x14ac:dyDescent="0.2">
      <c r="B28" s="44" t="s">
        <v>139</v>
      </c>
      <c r="C28" s="124">
        <f>C26</f>
        <v>-501352775.41973633</v>
      </c>
    </row>
    <row r="29" spans="2:42" ht="25.5" x14ac:dyDescent="0.2">
      <c r="B29" s="226" t="s">
        <v>140</v>
      </c>
      <c r="C29" s="165">
        <f>IRR(D26:AO26,-10%)</f>
        <v>-1.3008240329864917E-2</v>
      </c>
    </row>
    <row r="32" spans="2:42" x14ac:dyDescent="0.2">
      <c r="B32" s="49"/>
      <c r="C32" s="1"/>
    </row>
    <row r="33" spans="2:41" x14ac:dyDescent="0.2">
      <c r="B33" s="47" t="s">
        <v>141</v>
      </c>
      <c r="C33" s="11"/>
      <c r="D33" s="119" t="s">
        <v>74</v>
      </c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</row>
    <row r="34" spans="2:41" x14ac:dyDescent="0.2">
      <c r="B34" s="47"/>
      <c r="C34" s="47"/>
      <c r="D34" s="113">
        <v>1</v>
      </c>
      <c r="E34" s="113">
        <v>2</v>
      </c>
      <c r="F34" s="113">
        <v>3</v>
      </c>
      <c r="G34" s="113">
        <v>4</v>
      </c>
      <c r="H34" s="113">
        <v>5</v>
      </c>
      <c r="I34" s="113">
        <v>6</v>
      </c>
      <c r="J34" s="113">
        <v>7</v>
      </c>
      <c r="K34" s="113">
        <v>8</v>
      </c>
      <c r="L34" s="113">
        <v>9</v>
      </c>
      <c r="M34" s="113">
        <v>10</v>
      </c>
      <c r="N34" s="113">
        <v>11</v>
      </c>
      <c r="O34" s="113">
        <v>12</v>
      </c>
      <c r="P34" s="113">
        <v>13</v>
      </c>
      <c r="Q34" s="113">
        <v>14</v>
      </c>
      <c r="R34" s="113">
        <v>15</v>
      </c>
      <c r="S34" s="113">
        <v>16</v>
      </c>
      <c r="T34" s="113">
        <v>17</v>
      </c>
      <c r="U34" s="113">
        <v>18</v>
      </c>
      <c r="V34" s="113">
        <v>19</v>
      </c>
      <c r="W34" s="113">
        <v>20</v>
      </c>
      <c r="X34" s="113">
        <v>21</v>
      </c>
      <c r="Y34" s="113">
        <v>22</v>
      </c>
      <c r="Z34" s="113">
        <v>23</v>
      </c>
      <c r="AA34" s="113">
        <v>24</v>
      </c>
      <c r="AB34" s="113">
        <v>25</v>
      </c>
      <c r="AC34" s="113">
        <v>26</v>
      </c>
      <c r="AD34" s="113">
        <v>27</v>
      </c>
      <c r="AE34" s="113">
        <v>28</v>
      </c>
      <c r="AF34" s="113">
        <v>29</v>
      </c>
      <c r="AG34" s="113">
        <v>30</v>
      </c>
      <c r="AH34" s="113">
        <v>31</v>
      </c>
      <c r="AI34" s="113">
        <v>32</v>
      </c>
      <c r="AJ34" s="113">
        <v>33</v>
      </c>
      <c r="AK34" s="113">
        <v>34</v>
      </c>
      <c r="AL34" s="113">
        <v>35</v>
      </c>
      <c r="AM34" s="113">
        <v>36</v>
      </c>
      <c r="AN34" s="113">
        <v>37</v>
      </c>
      <c r="AO34" s="113">
        <v>38</v>
      </c>
    </row>
    <row r="35" spans="2:41" ht="26.25" customHeight="1" x14ac:dyDescent="0.2">
      <c r="B35" s="136" t="s">
        <v>130</v>
      </c>
      <c r="C35" s="126"/>
      <c r="D35" s="115">
        <v>2016</v>
      </c>
      <c r="E35" s="115">
        <f t="shared" ref="E35:AG35" si="28">$D$6+D34</f>
        <v>2017</v>
      </c>
      <c r="F35" s="115">
        <f t="shared" si="28"/>
        <v>2018</v>
      </c>
      <c r="G35" s="115">
        <f t="shared" si="28"/>
        <v>2019</v>
      </c>
      <c r="H35" s="115">
        <f t="shared" si="28"/>
        <v>2020</v>
      </c>
      <c r="I35" s="115">
        <f t="shared" si="28"/>
        <v>2021</v>
      </c>
      <c r="J35" s="115">
        <f t="shared" si="28"/>
        <v>2022</v>
      </c>
      <c r="K35" s="115">
        <f t="shared" si="28"/>
        <v>2023</v>
      </c>
      <c r="L35" s="115">
        <f t="shared" si="28"/>
        <v>2024</v>
      </c>
      <c r="M35" s="115">
        <f t="shared" si="28"/>
        <v>2025</v>
      </c>
      <c r="N35" s="115">
        <f t="shared" si="28"/>
        <v>2026</v>
      </c>
      <c r="O35" s="115">
        <f t="shared" si="28"/>
        <v>2027</v>
      </c>
      <c r="P35" s="115">
        <f t="shared" si="28"/>
        <v>2028</v>
      </c>
      <c r="Q35" s="115">
        <f t="shared" si="28"/>
        <v>2029</v>
      </c>
      <c r="R35" s="115">
        <f t="shared" si="28"/>
        <v>2030</v>
      </c>
      <c r="S35" s="115">
        <f t="shared" si="28"/>
        <v>2031</v>
      </c>
      <c r="T35" s="115">
        <f t="shared" si="28"/>
        <v>2032</v>
      </c>
      <c r="U35" s="115">
        <f t="shared" si="28"/>
        <v>2033</v>
      </c>
      <c r="V35" s="115">
        <f t="shared" si="28"/>
        <v>2034</v>
      </c>
      <c r="W35" s="115">
        <f t="shared" si="28"/>
        <v>2035</v>
      </c>
      <c r="X35" s="115">
        <f t="shared" si="28"/>
        <v>2036</v>
      </c>
      <c r="Y35" s="115">
        <f t="shared" si="28"/>
        <v>2037</v>
      </c>
      <c r="Z35" s="115">
        <f t="shared" si="28"/>
        <v>2038</v>
      </c>
      <c r="AA35" s="115">
        <f t="shared" si="28"/>
        <v>2039</v>
      </c>
      <c r="AB35" s="115">
        <f t="shared" si="28"/>
        <v>2040</v>
      </c>
      <c r="AC35" s="115">
        <f t="shared" si="28"/>
        <v>2041</v>
      </c>
      <c r="AD35" s="115">
        <f t="shared" si="28"/>
        <v>2042</v>
      </c>
      <c r="AE35" s="115">
        <f t="shared" si="28"/>
        <v>2043</v>
      </c>
      <c r="AF35" s="115">
        <f t="shared" si="28"/>
        <v>2044</v>
      </c>
      <c r="AG35" s="115">
        <f t="shared" si="28"/>
        <v>2045</v>
      </c>
      <c r="AH35" s="115">
        <f t="shared" ref="AH35" si="29">$D$6+AG34</f>
        <v>2046</v>
      </c>
      <c r="AI35" s="115">
        <f t="shared" ref="AI35" si="30">$D$6+AH34</f>
        <v>2047</v>
      </c>
      <c r="AJ35" s="115">
        <f t="shared" ref="AJ35" si="31">$D$6+AI34</f>
        <v>2048</v>
      </c>
      <c r="AK35" s="115">
        <f t="shared" ref="AK35" si="32">$D$6+AJ34</f>
        <v>2049</v>
      </c>
      <c r="AL35" s="115">
        <f t="shared" ref="AL35" si="33">$D$6+AK34</f>
        <v>2050</v>
      </c>
      <c r="AM35" s="115">
        <f t="shared" ref="AM35" si="34">$D$6+AL34</f>
        <v>2051</v>
      </c>
      <c r="AN35" s="115">
        <f t="shared" ref="AN35" si="35">$D$6+AM34</f>
        <v>2052</v>
      </c>
      <c r="AO35" s="115">
        <f t="shared" ref="AO35" si="36">$D$6+AN34</f>
        <v>2053</v>
      </c>
    </row>
    <row r="36" spans="2:41" x14ac:dyDescent="0.2">
      <c r="B36" s="227" t="s">
        <v>142</v>
      </c>
      <c r="C36" s="95"/>
      <c r="D36" s="8">
        <f>SUM('05 Financovanie'!D23:D25)</f>
        <v>61461285.718012795</v>
      </c>
      <c r="E36" s="8">
        <f>SUM('05 Financovanie'!E23:E25)</f>
        <v>61461285.718012795</v>
      </c>
      <c r="F36" s="8">
        <f>SUM('05 Financovanie'!F23:F25)</f>
        <v>167544025.97103527</v>
      </c>
      <c r="G36" s="8">
        <f>SUM('05 Financovanie'!G23:G25)</f>
        <v>202985077.75343907</v>
      </c>
      <c r="H36" s="8">
        <f>SUM('05 Financovanie'!H23:H25)</f>
        <v>187449224.93975198</v>
      </c>
      <c r="I36" s="8">
        <f>SUM('05 Financovanie'!I23:I25)</f>
        <v>477392020.41456181</v>
      </c>
      <c r="J36" s="8">
        <f>SUM('05 Financovanie'!J23:J25)</f>
        <v>701842735.34721148</v>
      </c>
      <c r="K36" s="8">
        <f>SUM('05 Financovanie'!K23:K25)</f>
        <v>1000149191.3377149</v>
      </c>
      <c r="L36" s="8">
        <f>SUM('05 Financovanie'!L23:L25)</f>
        <v>0</v>
      </c>
      <c r="M36" s="8">
        <f>SUM('05 Financovanie'!M23:M25)</f>
        <v>0</v>
      </c>
      <c r="N36" s="8">
        <f>SUM('05 Financovanie'!N23:N25)</f>
        <v>0</v>
      </c>
      <c r="O36" s="8">
        <f>SUM('05 Financovanie'!O23:O25)</f>
        <v>0</v>
      </c>
      <c r="P36" s="8">
        <f>SUM('05 Financovanie'!P23:P25)</f>
        <v>0</v>
      </c>
      <c r="Q36" s="8">
        <f>SUM('05 Financovanie'!Q23:Q25)</f>
        <v>0</v>
      </c>
      <c r="R36" s="8">
        <f>SUM('05 Financovanie'!R23:R25)</f>
        <v>0</v>
      </c>
      <c r="S36" s="8">
        <f>SUM('05 Financovanie'!S23:S25)</f>
        <v>0</v>
      </c>
      <c r="T36" s="8">
        <f>SUM('05 Financovanie'!T23:T25)</f>
        <v>0</v>
      </c>
      <c r="U36" s="8">
        <f>SUM('05 Financovanie'!U23:U25)</f>
        <v>0</v>
      </c>
      <c r="V36" s="8">
        <f>SUM('05 Financovanie'!V23:V25)</f>
        <v>0</v>
      </c>
      <c r="W36" s="8">
        <f>SUM('05 Financovanie'!W23:W25)</f>
        <v>0</v>
      </c>
      <c r="X36" s="8">
        <f>SUM('05 Financovanie'!X23:X25)</f>
        <v>0</v>
      </c>
      <c r="Y36" s="8">
        <f>SUM('05 Financovanie'!Y23:Y25)</f>
        <v>0</v>
      </c>
      <c r="Z36" s="8">
        <f>SUM('05 Financovanie'!Z23:Z25)</f>
        <v>0</v>
      </c>
      <c r="AA36" s="8">
        <f>SUM('05 Financovanie'!AA23:AA25)</f>
        <v>0</v>
      </c>
      <c r="AB36" s="8">
        <f>SUM('05 Financovanie'!AB23:AB25)</f>
        <v>0</v>
      </c>
      <c r="AC36" s="8">
        <f>SUM('05 Financovanie'!AC23:AC25)</f>
        <v>0</v>
      </c>
      <c r="AD36" s="8">
        <f>SUM('05 Financovanie'!AD23:AD25)</f>
        <v>0</v>
      </c>
      <c r="AE36" s="8">
        <f>SUM('05 Financovanie'!AE23:AE25)</f>
        <v>0</v>
      </c>
      <c r="AF36" s="8">
        <f>SUM('05 Financovanie'!AF23:AF25)</f>
        <v>0</v>
      </c>
      <c r="AG36" s="8">
        <f>SUM('05 Financovanie'!AG23:AG25)</f>
        <v>0</v>
      </c>
      <c r="AH36" s="8">
        <f>SUM('05 Financovanie'!AH23:AH25)</f>
        <v>0</v>
      </c>
      <c r="AI36" s="8">
        <f>SUM('05 Financovanie'!AI23:AI25)</f>
        <v>0</v>
      </c>
      <c r="AJ36" s="8">
        <f>SUM('05 Financovanie'!AJ23:AJ25)</f>
        <v>0</v>
      </c>
      <c r="AK36" s="8">
        <f>SUM('05 Financovanie'!AK23:AK25)</f>
        <v>0</v>
      </c>
      <c r="AL36" s="8">
        <f>SUM('05 Financovanie'!AL23:AL25)</f>
        <v>0</v>
      </c>
      <c r="AM36" s="8">
        <f>SUM('05 Financovanie'!AM23:AM25)</f>
        <v>0</v>
      </c>
      <c r="AN36" s="8">
        <f>SUM('05 Financovanie'!AN23:AN25)</f>
        <v>0</v>
      </c>
      <c r="AO36" s="8">
        <f>SUM('05 Financovanie'!AO23:AO25)</f>
        <v>0</v>
      </c>
    </row>
    <row r="37" spans="2:41" x14ac:dyDescent="0.2">
      <c r="B37" s="227" t="s">
        <v>143</v>
      </c>
      <c r="C37" s="95"/>
      <c r="D37" s="8">
        <f>SUM('04 Príjmy'!D9:D10)</f>
        <v>22058949.403205514</v>
      </c>
      <c r="E37" s="8">
        <f>SUM('04 Príjmy'!E9:E10)</f>
        <v>22058949.403205514</v>
      </c>
      <c r="F37" s="8">
        <f>SUM('04 Príjmy'!F9:F10)</f>
        <v>22058949.403205514</v>
      </c>
      <c r="G37" s="8">
        <f>SUM('04 Príjmy'!G9:G10)</f>
        <v>22058949.403205514</v>
      </c>
      <c r="H37" s="8">
        <f>SUM('04 Príjmy'!H9:H10)</f>
        <v>22058949.403205514</v>
      </c>
      <c r="I37" s="8">
        <f>SUM('04 Príjmy'!I9:I10)</f>
        <v>22058949.403205514</v>
      </c>
      <c r="J37" s="8">
        <f>SUM('04 Príjmy'!J9:J10)</f>
        <v>22058949.403205514</v>
      </c>
      <c r="K37" s="8">
        <f>SUM('04 Príjmy'!K9:K10)</f>
        <v>22058949.403205514</v>
      </c>
      <c r="L37" s="8">
        <f>SUM('04 Príjmy'!L9:L10)</f>
        <v>22680939.591636203</v>
      </c>
      <c r="M37" s="8">
        <f>SUM('04 Príjmy'!M9:M10)</f>
        <v>22889982.808962848</v>
      </c>
      <c r="N37" s="8">
        <f>SUM('04 Príjmy'!N9:N10)</f>
        <v>23095857.75129801</v>
      </c>
      <c r="O37" s="8">
        <f>SUM('04 Príjmy'!O9:O10)</f>
        <v>23301898.973797783</v>
      </c>
      <c r="P37" s="8">
        <f>SUM('04 Príjmy'!P9:P10)</f>
        <v>23508107.251310948</v>
      </c>
      <c r="Q37" s="8">
        <f>SUM('04 Príjmy'!Q9:Q10)</f>
        <v>23714483.362328693</v>
      </c>
      <c r="R37" s="8">
        <f>SUM('04 Príjmy'!R9:R10)</f>
        <v>23921028.089001827</v>
      </c>
      <c r="S37" s="8">
        <f>SUM('04 Príjmy'!S9:S10)</f>
        <v>24127742.217158154</v>
      </c>
      <c r="T37" s="8">
        <f>SUM('04 Príjmy'!T9:T10)</f>
        <v>24334626.536319889</v>
      </c>
      <c r="U37" s="8">
        <f>SUM('04 Príjmy'!U9:U10)</f>
        <v>24541681.839721173</v>
      </c>
      <c r="V37" s="8">
        <f>SUM('04 Príjmy'!V9:V10)</f>
        <v>24748908.924325645</v>
      </c>
      <c r="W37" s="8">
        <f>SUM('04 Príjmy'!W9:W10)</f>
        <v>24961024.162354156</v>
      </c>
      <c r="X37" s="8">
        <f>SUM('04 Príjmy'!X9:X10)</f>
        <v>25173363.610943981</v>
      </c>
      <c r="Y37" s="8">
        <f>SUM('04 Príjmy'!Y9:Y10)</f>
        <v>25385928.492217742</v>
      </c>
      <c r="Z37" s="8">
        <f>SUM('04 Príjmy'!Z9:Z10)</f>
        <v>25598720.035113622</v>
      </c>
      <c r="AA37" s="8">
        <f>SUM('04 Príjmy'!AA9:AA10)</f>
        <v>25811739.475424044</v>
      </c>
      <c r="AB37" s="8">
        <f>SUM('04 Príjmy'!AB9:AB10)</f>
        <v>26024988.055834673</v>
      </c>
      <c r="AC37" s="8">
        <f>SUM('04 Príjmy'!AC9:AC10)</f>
        <v>26238467.025963522</v>
      </c>
      <c r="AD37" s="8">
        <f>SUM('04 Príjmy'!AD9:AD10)</f>
        <v>26452177.642400406</v>
      </c>
      <c r="AE37" s="8">
        <f>SUM('04 Príjmy'!AE9:AE10)</f>
        <v>26666121.168746516</v>
      </c>
      <c r="AF37" s="8">
        <f>SUM('04 Príjmy'!AF9:AF10)</f>
        <v>26880298.875654284</v>
      </c>
      <c r="AG37" s="8">
        <f>SUM('04 Príjmy'!AG9:AG10)</f>
        <v>27094712.040867481</v>
      </c>
      <c r="AH37" s="8">
        <f>SUM('04 Príjmy'!AH9:AH10)</f>
        <v>27314390.175745945</v>
      </c>
      <c r="AI37" s="8">
        <f>SUM('04 Príjmy'!AI9:AI10)</f>
        <v>27534369.885262668</v>
      </c>
      <c r="AJ37" s="8">
        <f>SUM('04 Príjmy'!AJ9:AJ10)</f>
        <v>27754653.077693451</v>
      </c>
      <c r="AK37" s="8">
        <f>SUM('04 Príjmy'!AK9:AK10)</f>
        <v>27975241.6738002</v>
      </c>
      <c r="AL37" s="8">
        <f>SUM('04 Príjmy'!AL9:AL10)</f>
        <v>28196137.60691461</v>
      </c>
      <c r="AM37" s="8">
        <f>SUM('04 Príjmy'!AM9:AM10)</f>
        <v>28417342.823022358</v>
      </c>
      <c r="AN37" s="8">
        <f>SUM('04 Príjmy'!AN9:AN10)</f>
        <v>28638859.280847933</v>
      </c>
      <c r="AO37" s="8">
        <f>SUM('04 Príjmy'!AO9:AO10)</f>
        <v>28860688.951940011</v>
      </c>
    </row>
    <row r="38" spans="2:41" x14ac:dyDescent="0.2">
      <c r="B38" s="67" t="s">
        <v>144</v>
      </c>
      <c r="C38" s="97"/>
      <c r="D38" s="8">
        <f>'03 Prevádzka a údržba infraš.'!D37</f>
        <v>12855885.494494542</v>
      </c>
      <c r="E38" s="8">
        <f>'03 Prevádzka a údržba infraš.'!E37</f>
        <v>11870302.814086564</v>
      </c>
      <c r="F38" s="8">
        <f>'03 Prevádzka a údržba infraš.'!F37</f>
        <v>11914410.84196905</v>
      </c>
      <c r="G38" s="8">
        <f>'03 Prevádzka a údržba infraš.'!G37</f>
        <v>11958576.210287772</v>
      </c>
      <c r="H38" s="8">
        <f>'03 Prevádzka a údržba infraš.'!H37</f>
        <v>12002798.993585318</v>
      </c>
      <c r="I38" s="8">
        <f>'03 Prevádzka a údržba infraš.'!I37</f>
        <v>12047079.266501151</v>
      </c>
      <c r="J38" s="8">
        <f>'03 Prevádzka a údržba infraš.'!J37</f>
        <v>12091417.103771769</v>
      </c>
      <c r="K38" s="8">
        <f>'03 Prevádzka a údržba infraš.'!K37</f>
        <v>12135812.580230847</v>
      </c>
      <c r="L38" s="8">
        <f>'03 Prevádzka a údržba infraš.'!L37</f>
        <v>7031147.3574036919</v>
      </c>
      <c r="M38" s="8">
        <f>'03 Prevádzka a údržba infraš.'!M37</f>
        <v>6875585.8965853192</v>
      </c>
      <c r="N38" s="8">
        <f>'03 Prevádzka a údržba infraš.'!N37</f>
        <v>6723288.9779201411</v>
      </c>
      <c r="O38" s="8">
        <f>'03 Prevádzka a údržba infraš.'!O37</f>
        <v>6570922.2195329666</v>
      </c>
      <c r="P38" s="8">
        <f>'03 Prevádzka a údržba infraš.'!P37</f>
        <v>6418485.0201677941</v>
      </c>
      <c r="Q38" s="8">
        <f>'03 Prevádzka a údržba infraš.'!Q37</f>
        <v>6265976.7752387114</v>
      </c>
      <c r="R38" s="8">
        <f>'03 Prevádzka a údržba infraš.'!R37</f>
        <v>6113396.8768132031</v>
      </c>
      <c r="S38" s="8">
        <f>'03 Prevádzka a údržba infraš.'!S37</f>
        <v>5960744.7135953419</v>
      </c>
      <c r="T38" s="8">
        <f>'03 Prevádzka a údržba infraš.'!T37</f>
        <v>5808019.6709089614</v>
      </c>
      <c r="U38" s="8">
        <f>'03 Prevádzka a údržba infraš.'!U37</f>
        <v>5655221.1306806915</v>
      </c>
      <c r="V38" s="8">
        <f>'03 Prevádzka a údržba infraš.'!V37</f>
        <v>5502348.4714229479</v>
      </c>
      <c r="W38" s="8">
        <f>'03 Prevádzka a údržba infraš.'!W37</f>
        <v>130666010.24740563</v>
      </c>
      <c r="X38" s="8">
        <f>'03 Prevádzka a údržba infraš.'!X37</f>
        <v>6883562.0872533508</v>
      </c>
      <c r="Y38" s="8">
        <f>'03 Prevádzka a údržba infraš.'!Y37</f>
        <v>6728699.6722363457</v>
      </c>
      <c r="Z38" s="8">
        <f>'03 Prevádzka a údržba infraš.'!Z37</f>
        <v>6573714.4600364901</v>
      </c>
      <c r="AA38" s="8">
        <f>'03 Prevádzka a údržba infraš.'!AA37</f>
        <v>6418605.4018173292</v>
      </c>
      <c r="AB38" s="8">
        <f>'03 Prevádzka a údržba infraš.'!AB37</f>
        <v>6263371.4421857372</v>
      </c>
      <c r="AC38" s="8">
        <f>'03 Prevádzka a údržba infraš.'!AC37</f>
        <v>6108011.519153323</v>
      </c>
      <c r="AD38" s="8">
        <f>'03 Prevádzka a údržba infraš.'!AD37</f>
        <v>5952524.5640976541</v>
      </c>
      <c r="AE38" s="8">
        <f>'03 Prevádzka a údržba infraš.'!AE37</f>
        <v>45153348.601723239</v>
      </c>
      <c r="AF38" s="8">
        <f>'03 Prevádzka a údržba infraš.'!AF37</f>
        <v>5641165.2500223182</v>
      </c>
      <c r="AG38" s="8">
        <f>'03 Prevádzka a údržba infraš.'!AG37</f>
        <v>5485290.7202353366</v>
      </c>
      <c r="AH38" s="8">
        <f>'03 Prevádzka a údržba infraš.'!AH37</f>
        <v>5330851.4373315535</v>
      </c>
      <c r="AI38" s="8">
        <f>'03 Prevádzka a údržba infraš.'!AI37</f>
        <v>128797340.66271839</v>
      </c>
      <c r="AJ38" s="8">
        <f>'03 Prevádzka a údržba infraš.'!AJ37</f>
        <v>5008217.1757739596</v>
      </c>
      <c r="AK38" s="8">
        <f>'03 Prevádzka a údržba infraš.'!AK37</f>
        <v>4846601.7461234555</v>
      </c>
      <c r="AL38" s="8">
        <f>'03 Prevádzka a údržba infraš.'!AL37</f>
        <v>4684785.1311649084</v>
      </c>
      <c r="AM38" s="8">
        <f>'03 Prevádzka a údržba infraš.'!AM37</f>
        <v>4522765.5759857036</v>
      </c>
      <c r="AN38" s="8">
        <f>'03 Prevádzka a údržba infraš.'!AN37</f>
        <v>4360541.3132783435</v>
      </c>
      <c r="AO38" s="8">
        <f>'03 Prevádzka a údržba infraš.'!AO37</f>
        <v>4198110.56325569</v>
      </c>
    </row>
    <row r="39" spans="2:41" x14ac:dyDescent="0.2">
      <c r="B39" s="159" t="s">
        <v>143</v>
      </c>
      <c r="C39" s="97">
        <f>SUM(D39:AO39)</f>
        <v>4368025861.8189898</v>
      </c>
      <c r="D39" s="27">
        <f>SUM(D36:D38)</f>
        <v>96376120.615712851</v>
      </c>
      <c r="E39" s="27">
        <f>SUM(E36:E38)</f>
        <v>95390537.93530488</v>
      </c>
      <c r="F39" s="27">
        <f t="shared" ref="F39:AG39" si="37">SUM(F36:F38)</f>
        <v>201517386.21620983</v>
      </c>
      <c r="G39" s="27">
        <f t="shared" si="37"/>
        <v>237002603.36693236</v>
      </c>
      <c r="H39" s="27">
        <f t="shared" si="37"/>
        <v>221510973.33654281</v>
      </c>
      <c r="I39" s="27">
        <f t="shared" si="37"/>
        <v>511498049.08426845</v>
      </c>
      <c r="J39" s="27">
        <f t="shared" si="37"/>
        <v>735993101.8541888</v>
      </c>
      <c r="K39" s="27">
        <f t="shared" si="37"/>
        <v>1034343953.3211513</v>
      </c>
      <c r="L39" s="27">
        <f t="shared" si="37"/>
        <v>29712086.949039895</v>
      </c>
      <c r="M39" s="27">
        <f t="shared" si="37"/>
        <v>29765568.705548167</v>
      </c>
      <c r="N39" s="27">
        <f t="shared" si="37"/>
        <v>29819146.729218151</v>
      </c>
      <c r="O39" s="27">
        <f t="shared" si="37"/>
        <v>29872821.19333075</v>
      </c>
      <c r="P39" s="27">
        <f t="shared" si="37"/>
        <v>29926592.271478742</v>
      </c>
      <c r="Q39" s="27">
        <f t="shared" si="37"/>
        <v>29980460.137567405</v>
      </c>
      <c r="R39" s="27">
        <f t="shared" si="37"/>
        <v>30034424.96581503</v>
      </c>
      <c r="S39" s="27">
        <f t="shared" si="37"/>
        <v>30088486.930753496</v>
      </c>
      <c r="T39" s="27">
        <f t="shared" si="37"/>
        <v>30142646.207228851</v>
      </c>
      <c r="U39" s="27">
        <f t="shared" si="37"/>
        <v>30196902.970401864</v>
      </c>
      <c r="V39" s="27">
        <f t="shared" si="37"/>
        <v>30251257.395748593</v>
      </c>
      <c r="W39" s="27">
        <f t="shared" si="37"/>
        <v>155627034.40975979</v>
      </c>
      <c r="X39" s="27">
        <f t="shared" si="37"/>
        <v>32056925.698197331</v>
      </c>
      <c r="Y39" s="27">
        <f t="shared" si="37"/>
        <v>32114628.164454088</v>
      </c>
      <c r="Z39" s="27">
        <f t="shared" si="37"/>
        <v>32172434.495150112</v>
      </c>
      <c r="AA39" s="27">
        <f t="shared" si="37"/>
        <v>32230344.877241373</v>
      </c>
      <c r="AB39" s="27">
        <f t="shared" si="37"/>
        <v>32288359.498020411</v>
      </c>
      <c r="AC39" s="27">
        <f t="shared" si="37"/>
        <v>32346478.545116846</v>
      </c>
      <c r="AD39" s="27">
        <f t="shared" si="37"/>
        <v>32404702.20649806</v>
      </c>
      <c r="AE39" s="27">
        <f t="shared" si="37"/>
        <v>71819469.770469755</v>
      </c>
      <c r="AF39" s="27">
        <f t="shared" si="37"/>
        <v>32521464.125676602</v>
      </c>
      <c r="AG39" s="27">
        <f t="shared" si="37"/>
        <v>32580002.761102818</v>
      </c>
      <c r="AH39" s="27">
        <f t="shared" ref="AH39:AO39" si="38">SUM(AH36:AH38)</f>
        <v>32645241.613077499</v>
      </c>
      <c r="AI39" s="27">
        <f t="shared" si="38"/>
        <v>156331710.54798105</v>
      </c>
      <c r="AJ39" s="27">
        <f t="shared" si="38"/>
        <v>32762870.253467411</v>
      </c>
      <c r="AK39" s="27">
        <f t="shared" si="38"/>
        <v>32821843.419923656</v>
      </c>
      <c r="AL39" s="27">
        <f t="shared" si="38"/>
        <v>32880922.738079518</v>
      </c>
      <c r="AM39" s="27">
        <f t="shared" si="38"/>
        <v>32940108.399008062</v>
      </c>
      <c r="AN39" s="27">
        <f t="shared" si="38"/>
        <v>32999400.594126277</v>
      </c>
      <c r="AO39" s="27">
        <f t="shared" si="38"/>
        <v>33058799.515195701</v>
      </c>
    </row>
    <row r="40" spans="2:41" x14ac:dyDescent="0.2">
      <c r="B40" s="227" t="s">
        <v>107</v>
      </c>
      <c r="C40" s="97"/>
      <c r="D40" s="8">
        <f>'01 Investičné náklady - Finanč.'!D30</f>
        <v>61461285.718012795</v>
      </c>
      <c r="E40" s="8">
        <f>'01 Investičné náklady - Finanč.'!E30</f>
        <v>61461285.718012795</v>
      </c>
      <c r="F40" s="8">
        <f>'01 Investičné náklady - Finanč.'!F30</f>
        <v>167544025.97103527</v>
      </c>
      <c r="G40" s="8">
        <f>'01 Investičné náklady - Finanč.'!G30</f>
        <v>202985077.75343907</v>
      </c>
      <c r="H40" s="8">
        <f>'01 Investičné náklady - Finanč.'!H30</f>
        <v>187449224.93975198</v>
      </c>
      <c r="I40" s="8">
        <f>'01 Investičné náklady - Finanč.'!I30</f>
        <v>477392020.41456181</v>
      </c>
      <c r="J40" s="8">
        <f>'01 Investičné náklady - Finanč.'!J30</f>
        <v>701842735.34721148</v>
      </c>
      <c r="K40" s="8">
        <f>'01 Investičné náklady - Finanč.'!K30</f>
        <v>1000149191.3377149</v>
      </c>
      <c r="L40" s="8">
        <f>'01 Investičné náklady - Finanč.'!L30</f>
        <v>0</v>
      </c>
      <c r="M40" s="8">
        <f>'01 Investičné náklady - Finanč.'!M30</f>
        <v>0</v>
      </c>
      <c r="N40" s="8">
        <f>'01 Investičné náklady - Finanč.'!N30</f>
        <v>0</v>
      </c>
      <c r="O40" s="8">
        <f>'01 Investičné náklady - Finanč.'!O30</f>
        <v>0</v>
      </c>
      <c r="P40" s="8">
        <f>'01 Investičné náklady - Finanč.'!P30</f>
        <v>0</v>
      </c>
      <c r="Q40" s="8">
        <f>'01 Investičné náklady - Finanč.'!Q30</f>
        <v>0</v>
      </c>
      <c r="R40" s="8">
        <f>'01 Investičné náklady - Finanč.'!R30</f>
        <v>0</v>
      </c>
      <c r="S40" s="8">
        <f>'01 Investičné náklady - Finanč.'!S30</f>
        <v>0</v>
      </c>
      <c r="T40" s="8">
        <f>'01 Investičné náklady - Finanč.'!T30</f>
        <v>0</v>
      </c>
      <c r="U40" s="8">
        <f>'01 Investičné náklady - Finanč.'!U30</f>
        <v>0</v>
      </c>
      <c r="V40" s="8">
        <f>'01 Investičné náklady - Finanč.'!V30</f>
        <v>0</v>
      </c>
      <c r="W40" s="8">
        <f>'01 Investičné náklady - Finanč.'!W30</f>
        <v>0</v>
      </c>
      <c r="X40" s="8">
        <f>'01 Investičné náklady - Finanč.'!X30</f>
        <v>0</v>
      </c>
      <c r="Y40" s="8">
        <f>'01 Investičné náklady - Finanč.'!Y30</f>
        <v>0</v>
      </c>
      <c r="Z40" s="8">
        <f>'01 Investičné náklady - Finanč.'!Z30</f>
        <v>0</v>
      </c>
      <c r="AA40" s="8">
        <f>'01 Investičné náklady - Finanč.'!AA30</f>
        <v>0</v>
      </c>
      <c r="AB40" s="8">
        <f>'01 Investičné náklady - Finanč.'!AB30</f>
        <v>0</v>
      </c>
      <c r="AC40" s="8">
        <f>'01 Investičné náklady - Finanč.'!AC30</f>
        <v>0</v>
      </c>
      <c r="AD40" s="8">
        <f>'01 Investičné náklady - Finanč.'!AD30</f>
        <v>0</v>
      </c>
      <c r="AE40" s="8">
        <f>'01 Investičné náklady - Finanč.'!AE30</f>
        <v>0</v>
      </c>
      <c r="AF40" s="8">
        <f>'01 Investičné náklady - Finanč.'!AF30</f>
        <v>0</v>
      </c>
      <c r="AG40" s="8">
        <f>'01 Investičné náklady - Finanč.'!AG30</f>
        <v>0</v>
      </c>
      <c r="AH40" s="8">
        <f>'01 Investičné náklady - Finanč.'!AH30</f>
        <v>0</v>
      </c>
      <c r="AI40" s="8">
        <f>'01 Investičné náklady - Finanč.'!AI30</f>
        <v>0</v>
      </c>
      <c r="AJ40" s="8">
        <f>'01 Investičné náklady - Finanč.'!AJ30</f>
        <v>0</v>
      </c>
      <c r="AK40" s="8">
        <f>'01 Investičné náklady - Finanč.'!AK30</f>
        <v>0</v>
      </c>
      <c r="AL40" s="8">
        <f>'01 Investičné náklady - Finanč.'!AL30</f>
        <v>0</v>
      </c>
      <c r="AM40" s="8">
        <f>'01 Investičné náklady - Finanč.'!AM30</f>
        <v>0</v>
      </c>
      <c r="AN40" s="8">
        <f>'01 Investičné náklady - Finanč.'!AN30</f>
        <v>0</v>
      </c>
      <c r="AO40" s="8">
        <f>'01 Investičné náklady - Finanč.'!AO30</f>
        <v>0</v>
      </c>
    </row>
    <row r="41" spans="2:41" x14ac:dyDescent="0.2">
      <c r="B41" s="227" t="s">
        <v>110</v>
      </c>
      <c r="C41" s="97"/>
      <c r="D41" s="8">
        <f>'03 Prevádzka a údržba infraš.'!D18</f>
        <v>34914834.897700056</v>
      </c>
      <c r="E41" s="8">
        <f>'03 Prevádzka a údržba infraš.'!E18</f>
        <v>33929252.217292078</v>
      </c>
      <c r="F41" s="8">
        <f>'03 Prevádzka a údržba infraš.'!F18</f>
        <v>33973360.245174564</v>
      </c>
      <c r="G41" s="8">
        <f>'03 Prevádzka a údržba infraš.'!G18</f>
        <v>34017525.613493286</v>
      </c>
      <c r="H41" s="8">
        <f>'03 Prevádzka a údržba infraš.'!H18</f>
        <v>34061748.396790832</v>
      </c>
      <c r="I41" s="8">
        <f>'03 Prevádzka a údržba infraš.'!I18</f>
        <v>34106028.669706665</v>
      </c>
      <c r="J41" s="8">
        <f>'03 Prevádzka a údržba infraš.'!J18</f>
        <v>34150366.506977282</v>
      </c>
      <c r="K41" s="8">
        <f>'03 Prevádzka a údržba infraš.'!K18</f>
        <v>34194761.983436361</v>
      </c>
      <c r="L41" s="8">
        <f>'03 Prevádzka a údržba infraš.'!L18</f>
        <v>29712086.949039895</v>
      </c>
      <c r="M41" s="8">
        <f>'03 Prevádzka a údržba infraš.'!M18</f>
        <v>29765568.705548167</v>
      </c>
      <c r="N41" s="8">
        <f>'03 Prevádzka a údržba infraš.'!N18</f>
        <v>29819146.729218151</v>
      </c>
      <c r="O41" s="8">
        <f>'03 Prevádzka a údržba infraš.'!O18</f>
        <v>29872821.19333075</v>
      </c>
      <c r="P41" s="8">
        <f>'03 Prevádzka a údržba infraš.'!P18</f>
        <v>29926592.271478742</v>
      </c>
      <c r="Q41" s="8">
        <f>'03 Prevádzka a údržba infraš.'!Q18</f>
        <v>29980460.137567405</v>
      </c>
      <c r="R41" s="8">
        <f>'03 Prevádzka a údržba infraš.'!R18</f>
        <v>30034424.96581503</v>
      </c>
      <c r="S41" s="8">
        <f>'03 Prevádzka a údržba infraš.'!S18</f>
        <v>30088486.930753496</v>
      </c>
      <c r="T41" s="8">
        <f>'03 Prevádzka a údržba infraš.'!T18</f>
        <v>30142646.207228851</v>
      </c>
      <c r="U41" s="8">
        <f>'03 Prevádzka a údržba infraš.'!U18</f>
        <v>30196902.970401864</v>
      </c>
      <c r="V41" s="8">
        <f>'03 Prevádzka a údržba infraš.'!V18</f>
        <v>30251257.395748593</v>
      </c>
      <c r="W41" s="8">
        <f>'03 Prevádzka a údržba infraš.'!W18</f>
        <v>155627034.40975979</v>
      </c>
      <c r="X41" s="8">
        <f>'03 Prevádzka a údržba infraš.'!X18</f>
        <v>32056925.698197331</v>
      </c>
      <c r="Y41" s="8">
        <f>'03 Prevádzka a údržba infraš.'!Y18</f>
        <v>32114628.164454088</v>
      </c>
      <c r="Z41" s="8">
        <f>'03 Prevádzka a údržba infraš.'!Z18</f>
        <v>32172434.495150112</v>
      </c>
      <c r="AA41" s="8">
        <f>'03 Prevádzka a údržba infraš.'!AA18</f>
        <v>32230344.877241373</v>
      </c>
      <c r="AB41" s="8">
        <f>'03 Prevádzka a údržba infraš.'!AB18</f>
        <v>32288359.498020411</v>
      </c>
      <c r="AC41" s="8">
        <f>'03 Prevádzka a údržba infraš.'!AC18</f>
        <v>32346478.545116846</v>
      </c>
      <c r="AD41" s="8">
        <f>'03 Prevádzka a údržba infraš.'!AD18</f>
        <v>32404702.20649806</v>
      </c>
      <c r="AE41" s="8">
        <f>'03 Prevádzka a údržba infraš.'!AE18</f>
        <v>71819469.770469755</v>
      </c>
      <c r="AF41" s="8">
        <f>'03 Prevádzka a údržba infraš.'!AF18</f>
        <v>32521464.125676602</v>
      </c>
      <c r="AG41" s="8">
        <f>'03 Prevádzka a údržba infraš.'!AG18</f>
        <v>32580002.761102818</v>
      </c>
      <c r="AH41" s="8">
        <f>'03 Prevádzka a údržba infraš.'!AH18</f>
        <v>32645241.613077499</v>
      </c>
      <c r="AI41" s="8">
        <f>'03 Prevádzka a údržba infraš.'!AI18</f>
        <v>156331710.54798105</v>
      </c>
      <c r="AJ41" s="8">
        <f>'03 Prevádzka a údržba infraš.'!AJ18</f>
        <v>32762870.253467411</v>
      </c>
      <c r="AK41" s="8">
        <f>'03 Prevádzka a údržba infraš.'!AK18</f>
        <v>32821843.419923656</v>
      </c>
      <c r="AL41" s="8">
        <f>'03 Prevádzka a údržba infraš.'!AL18</f>
        <v>32880922.738079518</v>
      </c>
      <c r="AM41" s="8">
        <f>'03 Prevádzka a údržba infraš.'!AM18</f>
        <v>32940108.399008062</v>
      </c>
      <c r="AN41" s="8">
        <f>'03 Prevádzka a údržba infraš.'!AN18</f>
        <v>32999400.594126277</v>
      </c>
      <c r="AO41" s="8">
        <f>'03 Prevádzka a údržba infraš.'!AO18</f>
        <v>33058799.515195701</v>
      </c>
    </row>
    <row r="42" spans="2:41" x14ac:dyDescent="0.2">
      <c r="B42" s="227" t="s">
        <v>138</v>
      </c>
      <c r="C42" s="97"/>
      <c r="D42" s="8">
        <f>D23</f>
        <v>0</v>
      </c>
      <c r="E42" s="8">
        <f t="shared" ref="E42:AG42" si="39">E23</f>
        <v>0</v>
      </c>
      <c r="F42" s="8">
        <f t="shared" si="39"/>
        <v>0</v>
      </c>
      <c r="G42" s="8">
        <f t="shared" si="39"/>
        <v>0</v>
      </c>
      <c r="H42" s="8">
        <f t="shared" si="39"/>
        <v>0</v>
      </c>
      <c r="I42" s="8">
        <f t="shared" si="39"/>
        <v>0</v>
      </c>
      <c r="J42" s="8">
        <f t="shared" si="39"/>
        <v>0</v>
      </c>
      <c r="K42" s="8">
        <f t="shared" si="39"/>
        <v>0</v>
      </c>
      <c r="L42" s="8">
        <f t="shared" si="39"/>
        <v>0</v>
      </c>
      <c r="M42" s="8">
        <f t="shared" si="39"/>
        <v>0</v>
      </c>
      <c r="N42" s="8">
        <f t="shared" si="39"/>
        <v>0</v>
      </c>
      <c r="O42" s="8">
        <f t="shared" si="39"/>
        <v>0</v>
      </c>
      <c r="P42" s="8">
        <f t="shared" si="39"/>
        <v>0</v>
      </c>
      <c r="Q42" s="8">
        <f t="shared" si="39"/>
        <v>0</v>
      </c>
      <c r="R42" s="8">
        <f t="shared" si="39"/>
        <v>0</v>
      </c>
      <c r="S42" s="8">
        <f t="shared" si="39"/>
        <v>0</v>
      </c>
      <c r="T42" s="8">
        <f t="shared" si="39"/>
        <v>0</v>
      </c>
      <c r="U42" s="8">
        <f t="shared" si="39"/>
        <v>0</v>
      </c>
      <c r="V42" s="8">
        <f t="shared" si="39"/>
        <v>0</v>
      </c>
      <c r="W42" s="8">
        <f t="shared" si="39"/>
        <v>0</v>
      </c>
      <c r="X42" s="8">
        <f t="shared" si="39"/>
        <v>0</v>
      </c>
      <c r="Y42" s="8">
        <f t="shared" si="39"/>
        <v>0</v>
      </c>
      <c r="Z42" s="8">
        <f t="shared" si="39"/>
        <v>0</v>
      </c>
      <c r="AA42" s="8">
        <f t="shared" si="39"/>
        <v>0</v>
      </c>
      <c r="AB42" s="8">
        <f t="shared" si="39"/>
        <v>0</v>
      </c>
      <c r="AC42" s="8">
        <f t="shared" si="39"/>
        <v>0</v>
      </c>
      <c r="AD42" s="8">
        <f t="shared" si="39"/>
        <v>0</v>
      </c>
      <c r="AE42" s="8">
        <f t="shared" si="39"/>
        <v>0</v>
      </c>
      <c r="AF42" s="8">
        <f t="shared" si="39"/>
        <v>0</v>
      </c>
      <c r="AG42" s="8">
        <f t="shared" si="39"/>
        <v>0</v>
      </c>
      <c r="AH42" s="8">
        <f t="shared" ref="AH42:AO42" si="40">AH23</f>
        <v>0</v>
      </c>
      <c r="AI42" s="8">
        <f t="shared" si="40"/>
        <v>0</v>
      </c>
      <c r="AJ42" s="8">
        <f t="shared" si="40"/>
        <v>0</v>
      </c>
      <c r="AK42" s="8">
        <f t="shared" si="40"/>
        <v>0</v>
      </c>
      <c r="AL42" s="8">
        <f t="shared" si="40"/>
        <v>0</v>
      </c>
      <c r="AM42" s="8">
        <f t="shared" si="40"/>
        <v>0</v>
      </c>
      <c r="AN42" s="8">
        <f t="shared" si="40"/>
        <v>0</v>
      </c>
      <c r="AO42" s="8">
        <f t="shared" si="40"/>
        <v>0</v>
      </c>
    </row>
    <row r="43" spans="2:41" x14ac:dyDescent="0.2">
      <c r="B43" s="159" t="s">
        <v>145</v>
      </c>
      <c r="C43" s="97">
        <f>SUM(D43:AO43)</f>
        <v>4368025861.8189898</v>
      </c>
      <c r="D43" s="27">
        <f>SUM(D40:D42)</f>
        <v>96376120.615712851</v>
      </c>
      <c r="E43" s="27">
        <f>SUM(E40:E42)</f>
        <v>95390537.93530488</v>
      </c>
      <c r="F43" s="27">
        <f t="shared" ref="F43:AG43" si="41">SUM(F40:F42)</f>
        <v>201517386.21620983</v>
      </c>
      <c r="G43" s="27">
        <f t="shared" si="41"/>
        <v>237002603.36693236</v>
      </c>
      <c r="H43" s="27">
        <f t="shared" si="41"/>
        <v>221510973.33654281</v>
      </c>
      <c r="I43" s="27">
        <f>SUM(I40:I42)</f>
        <v>511498049.08426845</v>
      </c>
      <c r="J43" s="27">
        <f t="shared" si="41"/>
        <v>735993101.8541888</v>
      </c>
      <c r="K43" s="27">
        <f t="shared" si="41"/>
        <v>1034343953.3211513</v>
      </c>
      <c r="L43" s="27">
        <f t="shared" si="41"/>
        <v>29712086.949039895</v>
      </c>
      <c r="M43" s="27">
        <f t="shared" si="41"/>
        <v>29765568.705548167</v>
      </c>
      <c r="N43" s="27">
        <f t="shared" si="41"/>
        <v>29819146.729218151</v>
      </c>
      <c r="O43" s="27">
        <f t="shared" si="41"/>
        <v>29872821.19333075</v>
      </c>
      <c r="P43" s="27">
        <f t="shared" si="41"/>
        <v>29926592.271478742</v>
      </c>
      <c r="Q43" s="27">
        <f t="shared" si="41"/>
        <v>29980460.137567405</v>
      </c>
      <c r="R43" s="27">
        <f t="shared" si="41"/>
        <v>30034424.96581503</v>
      </c>
      <c r="S43" s="27">
        <f t="shared" si="41"/>
        <v>30088486.930753496</v>
      </c>
      <c r="T43" s="27">
        <f t="shared" si="41"/>
        <v>30142646.207228851</v>
      </c>
      <c r="U43" s="27">
        <f t="shared" si="41"/>
        <v>30196902.970401864</v>
      </c>
      <c r="V43" s="27">
        <f t="shared" si="41"/>
        <v>30251257.395748593</v>
      </c>
      <c r="W43" s="27">
        <f t="shared" si="41"/>
        <v>155627034.40975979</v>
      </c>
      <c r="X43" s="27">
        <f t="shared" si="41"/>
        <v>32056925.698197331</v>
      </c>
      <c r="Y43" s="27">
        <f t="shared" si="41"/>
        <v>32114628.164454088</v>
      </c>
      <c r="Z43" s="27">
        <f t="shared" si="41"/>
        <v>32172434.495150112</v>
      </c>
      <c r="AA43" s="27">
        <f t="shared" si="41"/>
        <v>32230344.877241373</v>
      </c>
      <c r="AB43" s="27">
        <f t="shared" si="41"/>
        <v>32288359.498020411</v>
      </c>
      <c r="AC43" s="27">
        <f t="shared" si="41"/>
        <v>32346478.545116846</v>
      </c>
      <c r="AD43" s="27">
        <f t="shared" si="41"/>
        <v>32404702.20649806</v>
      </c>
      <c r="AE43" s="27">
        <f t="shared" si="41"/>
        <v>71819469.770469755</v>
      </c>
      <c r="AF43" s="27">
        <f t="shared" si="41"/>
        <v>32521464.125676602</v>
      </c>
      <c r="AG43" s="27">
        <f t="shared" si="41"/>
        <v>32580002.761102818</v>
      </c>
      <c r="AH43" s="27">
        <f t="shared" ref="AH43:AO43" si="42">SUM(AH40:AH42)</f>
        <v>32645241.613077499</v>
      </c>
      <c r="AI43" s="27">
        <f t="shared" si="42"/>
        <v>156331710.54798105</v>
      </c>
      <c r="AJ43" s="27">
        <f t="shared" si="42"/>
        <v>32762870.253467411</v>
      </c>
      <c r="AK43" s="27">
        <f t="shared" si="42"/>
        <v>32821843.419923656</v>
      </c>
      <c r="AL43" s="27">
        <f t="shared" si="42"/>
        <v>32880922.738079518</v>
      </c>
      <c r="AM43" s="27">
        <f t="shared" si="42"/>
        <v>32940108.399008062</v>
      </c>
      <c r="AN43" s="27">
        <f t="shared" si="42"/>
        <v>32999400.594126277</v>
      </c>
      <c r="AO43" s="27">
        <f t="shared" si="42"/>
        <v>33058799.515195701</v>
      </c>
    </row>
    <row r="44" spans="2:41" x14ac:dyDescent="0.2">
      <c r="B44" s="159" t="s">
        <v>146</v>
      </c>
      <c r="C44" s="95">
        <f>SUM(D44:AO44)</f>
        <v>0</v>
      </c>
      <c r="D44" s="8">
        <f>D39-D43</f>
        <v>0</v>
      </c>
      <c r="E44" s="8">
        <f t="shared" ref="E44:AG44" si="43">E39-E43</f>
        <v>0</v>
      </c>
      <c r="F44" s="8">
        <f t="shared" si="43"/>
        <v>0</v>
      </c>
      <c r="G44" s="8">
        <f t="shared" si="43"/>
        <v>0</v>
      </c>
      <c r="H44" s="8">
        <f t="shared" si="43"/>
        <v>0</v>
      </c>
      <c r="I44" s="8">
        <f>I39-I43</f>
        <v>0</v>
      </c>
      <c r="J44" s="8">
        <f t="shared" si="43"/>
        <v>0</v>
      </c>
      <c r="K44" s="8">
        <f t="shared" si="43"/>
        <v>0</v>
      </c>
      <c r="L44" s="8">
        <f t="shared" si="43"/>
        <v>0</v>
      </c>
      <c r="M44" s="8">
        <f t="shared" si="43"/>
        <v>0</v>
      </c>
      <c r="N44" s="8">
        <f t="shared" si="43"/>
        <v>0</v>
      </c>
      <c r="O44" s="8">
        <f t="shared" si="43"/>
        <v>0</v>
      </c>
      <c r="P44" s="8">
        <f t="shared" si="43"/>
        <v>0</v>
      </c>
      <c r="Q44" s="8">
        <f t="shared" si="43"/>
        <v>0</v>
      </c>
      <c r="R44" s="8">
        <f t="shared" si="43"/>
        <v>0</v>
      </c>
      <c r="S44" s="8">
        <f t="shared" si="43"/>
        <v>0</v>
      </c>
      <c r="T44" s="8">
        <f t="shared" si="43"/>
        <v>0</v>
      </c>
      <c r="U44" s="8">
        <f t="shared" si="43"/>
        <v>0</v>
      </c>
      <c r="V44" s="8">
        <f t="shared" si="43"/>
        <v>0</v>
      </c>
      <c r="W44" s="8">
        <f t="shared" si="43"/>
        <v>0</v>
      </c>
      <c r="X44" s="8">
        <f t="shared" si="43"/>
        <v>0</v>
      </c>
      <c r="Y44" s="8">
        <f t="shared" si="43"/>
        <v>0</v>
      </c>
      <c r="Z44" s="8">
        <f t="shared" si="43"/>
        <v>0</v>
      </c>
      <c r="AA44" s="8">
        <f t="shared" si="43"/>
        <v>0</v>
      </c>
      <c r="AB44" s="8">
        <f t="shared" si="43"/>
        <v>0</v>
      </c>
      <c r="AC44" s="8">
        <f t="shared" si="43"/>
        <v>0</v>
      </c>
      <c r="AD44" s="8">
        <f t="shared" si="43"/>
        <v>0</v>
      </c>
      <c r="AE44" s="8">
        <f t="shared" si="43"/>
        <v>0</v>
      </c>
      <c r="AF44" s="8">
        <f t="shared" si="43"/>
        <v>0</v>
      </c>
      <c r="AG44" s="8">
        <f t="shared" si="43"/>
        <v>0</v>
      </c>
      <c r="AH44" s="8">
        <f t="shared" ref="AH44:AO44" si="44">AH39-AH43</f>
        <v>0</v>
      </c>
      <c r="AI44" s="8">
        <f t="shared" si="44"/>
        <v>0</v>
      </c>
      <c r="AJ44" s="8">
        <f t="shared" si="44"/>
        <v>0</v>
      </c>
      <c r="AK44" s="8">
        <f t="shared" si="44"/>
        <v>0</v>
      </c>
      <c r="AL44" s="8">
        <f t="shared" si="44"/>
        <v>0</v>
      </c>
      <c r="AM44" s="8">
        <f t="shared" si="44"/>
        <v>0</v>
      </c>
      <c r="AN44" s="8">
        <f t="shared" si="44"/>
        <v>0</v>
      </c>
      <c r="AO44" s="8">
        <f t="shared" si="44"/>
        <v>0</v>
      </c>
    </row>
    <row r="45" spans="2:41" x14ac:dyDescent="0.2">
      <c r="B45" s="158" t="s">
        <v>147</v>
      </c>
      <c r="C45" s="95"/>
      <c r="D45" s="97">
        <f>D44</f>
        <v>0</v>
      </c>
      <c r="E45" s="97">
        <f>E44+D45</f>
        <v>0</v>
      </c>
      <c r="F45" s="97">
        <f t="shared" ref="F45:AG45" si="45">F44+E45</f>
        <v>0</v>
      </c>
      <c r="G45" s="97">
        <f t="shared" si="45"/>
        <v>0</v>
      </c>
      <c r="H45" s="97">
        <f t="shared" si="45"/>
        <v>0</v>
      </c>
      <c r="I45" s="97">
        <f t="shared" si="45"/>
        <v>0</v>
      </c>
      <c r="J45" s="97">
        <f t="shared" si="45"/>
        <v>0</v>
      </c>
      <c r="K45" s="97">
        <f t="shared" si="45"/>
        <v>0</v>
      </c>
      <c r="L45" s="97">
        <f t="shared" si="45"/>
        <v>0</v>
      </c>
      <c r="M45" s="97">
        <f t="shared" si="45"/>
        <v>0</v>
      </c>
      <c r="N45" s="97">
        <f t="shared" si="45"/>
        <v>0</v>
      </c>
      <c r="O45" s="97">
        <f t="shared" si="45"/>
        <v>0</v>
      </c>
      <c r="P45" s="97">
        <f t="shared" si="45"/>
        <v>0</v>
      </c>
      <c r="Q45" s="97">
        <f t="shared" si="45"/>
        <v>0</v>
      </c>
      <c r="R45" s="97">
        <f t="shared" si="45"/>
        <v>0</v>
      </c>
      <c r="S45" s="97">
        <f t="shared" si="45"/>
        <v>0</v>
      </c>
      <c r="T45" s="97">
        <f t="shared" si="45"/>
        <v>0</v>
      </c>
      <c r="U45" s="97">
        <f t="shared" si="45"/>
        <v>0</v>
      </c>
      <c r="V45" s="97">
        <f t="shared" si="45"/>
        <v>0</v>
      </c>
      <c r="W45" s="97">
        <f t="shared" si="45"/>
        <v>0</v>
      </c>
      <c r="X45" s="97">
        <f t="shared" si="45"/>
        <v>0</v>
      </c>
      <c r="Y45" s="97">
        <f t="shared" si="45"/>
        <v>0</v>
      </c>
      <c r="Z45" s="97">
        <f t="shared" si="45"/>
        <v>0</v>
      </c>
      <c r="AA45" s="97">
        <f t="shared" si="45"/>
        <v>0</v>
      </c>
      <c r="AB45" s="97">
        <f t="shared" si="45"/>
        <v>0</v>
      </c>
      <c r="AC45" s="97">
        <f t="shared" si="45"/>
        <v>0</v>
      </c>
      <c r="AD45" s="97">
        <f t="shared" si="45"/>
        <v>0</v>
      </c>
      <c r="AE45" s="97">
        <f t="shared" si="45"/>
        <v>0</v>
      </c>
      <c r="AF45" s="97">
        <f t="shared" si="45"/>
        <v>0</v>
      </c>
      <c r="AG45" s="97">
        <f t="shared" si="45"/>
        <v>0</v>
      </c>
      <c r="AH45" s="97">
        <f t="shared" ref="AH45" si="46">AH44+AG45</f>
        <v>0</v>
      </c>
      <c r="AI45" s="97">
        <f t="shared" ref="AI45" si="47">AI44+AH45</f>
        <v>0</v>
      </c>
      <c r="AJ45" s="97">
        <f t="shared" ref="AJ45" si="48">AJ44+AI45</f>
        <v>0</v>
      </c>
      <c r="AK45" s="97">
        <f t="shared" ref="AK45" si="49">AK44+AJ45</f>
        <v>0</v>
      </c>
      <c r="AL45" s="97">
        <f t="shared" ref="AL45" si="50">AL44+AK45</f>
        <v>0</v>
      </c>
      <c r="AM45" s="97">
        <f t="shared" ref="AM45" si="51">AM44+AL45</f>
        <v>0</v>
      </c>
      <c r="AN45" s="97">
        <f t="shared" ref="AN45" si="52">AN44+AM45</f>
        <v>0</v>
      </c>
      <c r="AO45" s="97">
        <f t="shared" ref="AO45" si="53">AO44+AN45</f>
        <v>0</v>
      </c>
    </row>
    <row r="46" spans="2:41" x14ac:dyDescent="0.2">
      <c r="D46" s="163" t="str">
        <f>IF(D45&lt;0,"NOT OK","ok")</f>
        <v>ok</v>
      </c>
      <c r="E46" s="163" t="str">
        <f>IF(E45&lt;0,"NOT OK","ok")</f>
        <v>ok</v>
      </c>
      <c r="F46" s="163" t="str">
        <f t="shared" ref="F46:AG46" si="54">IF(F45&lt;0,"NOT OK","ok")</f>
        <v>ok</v>
      </c>
      <c r="G46" s="163" t="str">
        <f t="shared" si="54"/>
        <v>ok</v>
      </c>
      <c r="H46" s="163" t="str">
        <f t="shared" si="54"/>
        <v>ok</v>
      </c>
      <c r="I46" s="163" t="str">
        <f t="shared" si="54"/>
        <v>ok</v>
      </c>
      <c r="J46" s="163" t="str">
        <f t="shared" si="54"/>
        <v>ok</v>
      </c>
      <c r="K46" s="163" t="str">
        <f t="shared" si="54"/>
        <v>ok</v>
      </c>
      <c r="L46" s="163" t="str">
        <f t="shared" si="54"/>
        <v>ok</v>
      </c>
      <c r="M46" s="163" t="str">
        <f t="shared" si="54"/>
        <v>ok</v>
      </c>
      <c r="N46" s="163" t="str">
        <f t="shared" si="54"/>
        <v>ok</v>
      </c>
      <c r="O46" s="163" t="str">
        <f t="shared" si="54"/>
        <v>ok</v>
      </c>
      <c r="P46" s="163" t="str">
        <f t="shared" si="54"/>
        <v>ok</v>
      </c>
      <c r="Q46" s="163" t="str">
        <f t="shared" si="54"/>
        <v>ok</v>
      </c>
      <c r="R46" s="163" t="str">
        <f t="shared" si="54"/>
        <v>ok</v>
      </c>
      <c r="S46" s="163" t="str">
        <f t="shared" si="54"/>
        <v>ok</v>
      </c>
      <c r="T46" s="163" t="str">
        <f t="shared" si="54"/>
        <v>ok</v>
      </c>
      <c r="U46" s="163" t="str">
        <f t="shared" si="54"/>
        <v>ok</v>
      </c>
      <c r="V46" s="163" t="str">
        <f t="shared" si="54"/>
        <v>ok</v>
      </c>
      <c r="W46" s="163" t="str">
        <f t="shared" si="54"/>
        <v>ok</v>
      </c>
      <c r="X46" s="163" t="str">
        <f t="shared" si="54"/>
        <v>ok</v>
      </c>
      <c r="Y46" s="163" t="str">
        <f t="shared" si="54"/>
        <v>ok</v>
      </c>
      <c r="Z46" s="163" t="str">
        <f t="shared" si="54"/>
        <v>ok</v>
      </c>
      <c r="AA46" s="163" t="str">
        <f t="shared" si="54"/>
        <v>ok</v>
      </c>
      <c r="AB46" s="163" t="str">
        <f t="shared" si="54"/>
        <v>ok</v>
      </c>
      <c r="AC46" s="163" t="str">
        <f t="shared" si="54"/>
        <v>ok</v>
      </c>
      <c r="AD46" s="163" t="str">
        <f t="shared" si="54"/>
        <v>ok</v>
      </c>
      <c r="AE46" s="163" t="str">
        <f t="shared" si="54"/>
        <v>ok</v>
      </c>
      <c r="AF46" s="163" t="str">
        <f t="shared" si="54"/>
        <v>ok</v>
      </c>
      <c r="AG46" s="163" t="str">
        <f t="shared" si="54"/>
        <v>ok</v>
      </c>
      <c r="AH46" s="163" t="str">
        <f t="shared" ref="AH46:AO46" si="55">IF(AH45&lt;0,"NOT OK","ok")</f>
        <v>ok</v>
      </c>
      <c r="AI46" s="163" t="str">
        <f t="shared" si="55"/>
        <v>ok</v>
      </c>
      <c r="AJ46" s="163" t="str">
        <f t="shared" si="55"/>
        <v>ok</v>
      </c>
      <c r="AK46" s="163" t="str">
        <f t="shared" si="55"/>
        <v>ok</v>
      </c>
      <c r="AL46" s="163" t="str">
        <f t="shared" si="55"/>
        <v>ok</v>
      </c>
      <c r="AM46" s="163" t="str">
        <f t="shared" si="55"/>
        <v>ok</v>
      </c>
      <c r="AN46" s="163" t="str">
        <f t="shared" si="55"/>
        <v>ok</v>
      </c>
      <c r="AO46" s="163" t="str">
        <f t="shared" si="55"/>
        <v>ok</v>
      </c>
    </row>
    <row r="47" spans="2:41" x14ac:dyDescent="0.2">
      <c r="C47" s="120"/>
    </row>
    <row r="49" spans="2:3" x14ac:dyDescent="0.2">
      <c r="C49" s="53"/>
    </row>
    <row r="50" spans="2:3" x14ac:dyDescent="0.2">
      <c r="B50" s="184"/>
      <c r="C50" s="29"/>
    </row>
  </sheetData>
  <phoneticPr fontId="24" type="noConversion"/>
  <pageMargins left="0.19685039370078741" right="0.19685039370078741" top="0.98425196850393704" bottom="0.78740157480314965" header="0.51181102362204722" footer="0.51181102362204722"/>
  <pageSetup paperSize="8" scale="50" fitToHeight="0" orientation="landscape" r:id="rId1"/>
  <headerFooter alignWithMargins="0">
    <oddHeader>&amp;L06(2) Finančná analýza</oddHeader>
    <oddFooter>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  <pageSetUpPr fitToPage="1"/>
  </sheetPr>
  <dimension ref="A2:AO42"/>
  <sheetViews>
    <sheetView showGridLines="0" topLeftCell="Q25" zoomScale="85" zoomScaleNormal="85" workbookViewId="0">
      <selection activeCell="L22" sqref="L22"/>
    </sheetView>
  </sheetViews>
  <sheetFormatPr defaultRowHeight="12.75" x14ac:dyDescent="0.2"/>
  <cols>
    <col min="1" max="1" width="7.42578125" customWidth="1"/>
    <col min="2" max="2" width="57.140625" customWidth="1"/>
    <col min="3" max="3" width="18.140625" bestFit="1" customWidth="1"/>
    <col min="4" max="4" width="11.7109375" bestFit="1" customWidth="1"/>
    <col min="5" max="5" width="9" customWidth="1"/>
    <col min="6" max="11" width="10.140625" bestFit="1" customWidth="1"/>
    <col min="12" max="12" width="10.28515625" bestFit="1" customWidth="1"/>
    <col min="13" max="33" width="10.140625" bestFit="1" customWidth="1"/>
    <col min="34" max="34" width="12.28515625" bestFit="1" customWidth="1"/>
    <col min="35" max="41" width="10.28515625" bestFit="1" customWidth="1"/>
  </cols>
  <sheetData>
    <row r="2" spans="1:41" x14ac:dyDescent="0.2">
      <c r="A2" s="98"/>
    </row>
    <row r="3" spans="1:41" x14ac:dyDescent="0.2">
      <c r="B3" s="47" t="s">
        <v>422</v>
      </c>
      <c r="C3" s="91" t="s">
        <v>74</v>
      </c>
      <c r="D3" s="45">
        <v>1</v>
      </c>
      <c r="E3" s="45">
        <v>2</v>
      </c>
      <c r="F3" s="45">
        <v>3</v>
      </c>
      <c r="G3" s="45">
        <v>4</v>
      </c>
      <c r="H3" s="45">
        <v>5</v>
      </c>
      <c r="I3" s="45">
        <v>6</v>
      </c>
      <c r="J3" s="45">
        <v>7</v>
      </c>
      <c r="K3" s="45">
        <v>8</v>
      </c>
      <c r="L3" s="45">
        <v>9</v>
      </c>
      <c r="M3" s="45">
        <v>10</v>
      </c>
      <c r="N3" s="45">
        <v>11</v>
      </c>
      <c r="O3" s="45">
        <v>12</v>
      </c>
      <c r="P3" s="45">
        <v>13</v>
      </c>
      <c r="Q3" s="45">
        <v>14</v>
      </c>
      <c r="R3" s="45">
        <v>15</v>
      </c>
      <c r="S3" s="45">
        <v>16</v>
      </c>
      <c r="T3" s="45">
        <v>17</v>
      </c>
      <c r="U3" s="45">
        <v>18</v>
      </c>
      <c r="V3" s="45">
        <v>19</v>
      </c>
      <c r="W3" s="45">
        <v>20</v>
      </c>
      <c r="X3" s="45">
        <v>21</v>
      </c>
      <c r="Y3" s="45">
        <v>22</v>
      </c>
      <c r="Z3" s="45">
        <v>23</v>
      </c>
      <c r="AA3" s="45">
        <v>24</v>
      </c>
      <c r="AB3" s="45">
        <v>25</v>
      </c>
      <c r="AC3" s="45">
        <v>26</v>
      </c>
      <c r="AD3" s="45">
        <v>27</v>
      </c>
      <c r="AE3" s="45">
        <v>28</v>
      </c>
      <c r="AF3" s="45">
        <v>29</v>
      </c>
      <c r="AG3" s="45">
        <v>30</v>
      </c>
      <c r="AH3" s="45">
        <v>31</v>
      </c>
      <c r="AI3" s="45">
        <v>32</v>
      </c>
      <c r="AJ3" s="45">
        <v>33</v>
      </c>
      <c r="AK3" s="45">
        <v>34</v>
      </c>
      <c r="AL3" s="45">
        <v>35</v>
      </c>
      <c r="AM3" s="45">
        <v>36</v>
      </c>
      <c r="AN3" s="45">
        <v>37</v>
      </c>
      <c r="AO3" s="45">
        <v>38</v>
      </c>
    </row>
    <row r="4" spans="1:41" x14ac:dyDescent="0.2">
      <c r="C4" s="92" t="s">
        <v>28</v>
      </c>
      <c r="D4" s="45">
        <v>2016</v>
      </c>
      <c r="E4" s="45">
        <f t="shared" ref="E4:AG4" si="0">$D$4+D3</f>
        <v>2017</v>
      </c>
      <c r="F4" s="45">
        <f t="shared" si="0"/>
        <v>2018</v>
      </c>
      <c r="G4" s="45">
        <f t="shared" si="0"/>
        <v>2019</v>
      </c>
      <c r="H4" s="45">
        <f t="shared" si="0"/>
        <v>2020</v>
      </c>
      <c r="I4" s="45">
        <f t="shared" si="0"/>
        <v>2021</v>
      </c>
      <c r="J4" s="45">
        <f t="shared" si="0"/>
        <v>2022</v>
      </c>
      <c r="K4" s="45">
        <f t="shared" si="0"/>
        <v>2023</v>
      </c>
      <c r="L4" s="45">
        <f t="shared" si="0"/>
        <v>2024</v>
      </c>
      <c r="M4" s="45">
        <f t="shared" si="0"/>
        <v>2025</v>
      </c>
      <c r="N4" s="45">
        <f t="shared" si="0"/>
        <v>2026</v>
      </c>
      <c r="O4" s="45">
        <f t="shared" si="0"/>
        <v>2027</v>
      </c>
      <c r="P4" s="45">
        <f t="shared" si="0"/>
        <v>2028</v>
      </c>
      <c r="Q4" s="45">
        <f t="shared" si="0"/>
        <v>2029</v>
      </c>
      <c r="R4" s="45">
        <f t="shared" si="0"/>
        <v>2030</v>
      </c>
      <c r="S4" s="45">
        <f t="shared" si="0"/>
        <v>2031</v>
      </c>
      <c r="T4" s="45">
        <f t="shared" si="0"/>
        <v>2032</v>
      </c>
      <c r="U4" s="45">
        <f t="shared" si="0"/>
        <v>2033</v>
      </c>
      <c r="V4" s="45">
        <f t="shared" si="0"/>
        <v>2034</v>
      </c>
      <c r="W4" s="45">
        <f t="shared" si="0"/>
        <v>2035</v>
      </c>
      <c r="X4" s="45">
        <f t="shared" si="0"/>
        <v>2036</v>
      </c>
      <c r="Y4" s="45">
        <f t="shared" si="0"/>
        <v>2037</v>
      </c>
      <c r="Z4" s="45">
        <f t="shared" si="0"/>
        <v>2038</v>
      </c>
      <c r="AA4" s="45">
        <f t="shared" si="0"/>
        <v>2039</v>
      </c>
      <c r="AB4" s="45">
        <f t="shared" si="0"/>
        <v>2040</v>
      </c>
      <c r="AC4" s="45">
        <f t="shared" si="0"/>
        <v>2041</v>
      </c>
      <c r="AD4" s="45">
        <f t="shared" si="0"/>
        <v>2042</v>
      </c>
      <c r="AE4" s="45">
        <f t="shared" si="0"/>
        <v>2043</v>
      </c>
      <c r="AF4" s="45">
        <f t="shared" si="0"/>
        <v>2044</v>
      </c>
      <c r="AG4" s="45">
        <f t="shared" si="0"/>
        <v>2045</v>
      </c>
      <c r="AH4" s="45">
        <f t="shared" ref="AH4" si="1">$D$4+AG3</f>
        <v>2046</v>
      </c>
      <c r="AI4" s="45">
        <f t="shared" ref="AI4" si="2">$D$4+AH3</f>
        <v>2047</v>
      </c>
      <c r="AJ4" s="45">
        <f t="shared" ref="AJ4" si="3">$D$4+AI3</f>
        <v>2048</v>
      </c>
      <c r="AK4" s="45">
        <f t="shared" ref="AK4" si="4">$D$4+AJ3</f>
        <v>2049</v>
      </c>
      <c r="AL4" s="45">
        <f t="shared" ref="AL4" si="5">$D$4+AK3</f>
        <v>2050</v>
      </c>
      <c r="AM4" s="45">
        <f t="shared" ref="AM4" si="6">$D$4+AL3</f>
        <v>2051</v>
      </c>
      <c r="AN4" s="45">
        <f t="shared" ref="AN4" si="7">$D$4+AM3</f>
        <v>2052</v>
      </c>
      <c r="AO4" s="45">
        <f t="shared" ref="AO4" si="8">$D$4+AN3</f>
        <v>2053</v>
      </c>
    </row>
    <row r="5" spans="1:41" x14ac:dyDescent="0.2">
      <c r="B5" s="190" t="s">
        <v>148</v>
      </c>
      <c r="C5" s="93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</row>
    <row r="6" spans="1:41" x14ac:dyDescent="0.2">
      <c r="B6" s="228" t="s">
        <v>32</v>
      </c>
      <c r="C6" s="94">
        <f>SUM(D6:AO6)</f>
        <v>58770325.256773062</v>
      </c>
      <c r="D6" s="8">
        <f>Doprava!E40*Vstupy!$C$10/60</f>
        <v>0</v>
      </c>
      <c r="E6" s="8">
        <f>Doprava!F40*Vstupy!$C$10/60</f>
        <v>0</v>
      </c>
      <c r="F6" s="8">
        <f>Doprava!G40*Vstupy!$C$10/60</f>
        <v>0</v>
      </c>
      <c r="G6" s="8">
        <f>Doprava!H40*Vstupy!$C$10/60</f>
        <v>0</v>
      </c>
      <c r="H6" s="8">
        <f>Doprava!I40*Vstupy!$C$10/60</f>
        <v>0</v>
      </c>
      <c r="I6" s="8">
        <f>Doprava!J40*Vstupy!$C$10/60</f>
        <v>0</v>
      </c>
      <c r="J6" s="8">
        <f>Doprava!K40*Vstupy!$C$10/60</f>
        <v>0</v>
      </c>
      <c r="K6" s="8">
        <f>Doprava!L40*Vstupy!$C$10/60</f>
        <v>0</v>
      </c>
      <c r="L6" s="8">
        <f>Doprava!M40*Vstupy!$C$10/60</f>
        <v>1910106.2719681633</v>
      </c>
      <c r="M6" s="8">
        <f>Doprava!N40*Vstupy!$C$10/60</f>
        <v>1909533.2400865729</v>
      </c>
      <c r="N6" s="8">
        <f>Doprava!O40*Vstupy!$C$10/60</f>
        <v>1909533.2400865729</v>
      </c>
      <c r="O6" s="8">
        <f>Doprava!P40*Vstupy!$C$10/60</f>
        <v>1909533.2400865729</v>
      </c>
      <c r="P6" s="8">
        <f>Doprava!Q40*Vstupy!$C$10/60</f>
        <v>1909533.2400865729</v>
      </c>
      <c r="Q6" s="8">
        <f>Doprava!R40*Vstupy!$C$10/60</f>
        <v>1909533.2400865729</v>
      </c>
      <c r="R6" s="8">
        <f>Doprava!S40*Vstupy!$C$10/60</f>
        <v>1909533.2400865729</v>
      </c>
      <c r="S6" s="8">
        <f>Doprava!T40*Vstupy!$C$10/60</f>
        <v>1909533.2400865729</v>
      </c>
      <c r="T6" s="8">
        <f>Doprava!U40*Vstupy!$C$10/60</f>
        <v>1909533.2400865729</v>
      </c>
      <c r="U6" s="8">
        <f>Doprava!V40*Vstupy!$C$10/60</f>
        <v>1909533.2400865729</v>
      </c>
      <c r="V6" s="8">
        <f>Doprava!W40*Vstupy!$C$10/60</f>
        <v>1909533.2400865729</v>
      </c>
      <c r="W6" s="8">
        <f>Doprava!X40*Vstupy!$C$10/60</f>
        <v>1916789.4663989018</v>
      </c>
      <c r="X6" s="8">
        <f>Doprava!Y40*Vstupy!$C$10/60</f>
        <v>1924073.2663712176</v>
      </c>
      <c r="Y6" s="8">
        <f>Doprava!Z40*Vstupy!$C$10/60</f>
        <v>1931384.7447834283</v>
      </c>
      <c r="Z6" s="8">
        <f>Doprava!AA40*Vstupy!$C$10/60</f>
        <v>1938724.0068136053</v>
      </c>
      <c r="AA6" s="8">
        <f>Doprava!AB40*Vstupy!$C$10/60</f>
        <v>1946091.158039497</v>
      </c>
      <c r="AB6" s="8">
        <f>Doprava!AC40*Vstupy!$C$10/60</f>
        <v>1953486.3044400471</v>
      </c>
      <c r="AC6" s="8">
        <f>Doprava!AD40*Vstupy!$C$10/60</f>
        <v>1960909.5523969193</v>
      </c>
      <c r="AD6" s="8">
        <f>Doprava!AE40*Vstupy!$C$10/60</f>
        <v>1968361.0086960276</v>
      </c>
      <c r="AE6" s="8">
        <f>Doprava!AF40*Vstupy!$C$10/60</f>
        <v>1975840.7805290727</v>
      </c>
      <c r="AF6" s="8">
        <f>Doprava!AG40*Vstupy!$C$10/60</f>
        <v>1983348.975495083</v>
      </c>
      <c r="AG6" s="8">
        <f>Doprava!AH40*Vstupy!$C$10/60</f>
        <v>1990885.7016019644</v>
      </c>
      <c r="AH6" s="8">
        <f>Doprava!AI40*Vstupy!$C$10/60</f>
        <v>2000441.9529696538</v>
      </c>
      <c r="AI6" s="8">
        <f>Doprava!AJ40*Vstupy!$C$10/60</f>
        <v>2010044.0743439079</v>
      </c>
      <c r="AJ6" s="8">
        <f>Doprava!AK40*Vstupy!$C$10/60</f>
        <v>2019692.2859007583</v>
      </c>
      <c r="AK6" s="8">
        <f>Doprava!AL40*Vstupy!$C$10/60</f>
        <v>2029386.808873082</v>
      </c>
      <c r="AL6" s="8">
        <f>Doprava!AM40*Vstupy!$C$10/60</f>
        <v>2039127.8655556727</v>
      </c>
      <c r="AM6" s="8">
        <f>Doprava!AN40*Vstupy!$C$10/60</f>
        <v>2048915.6793103397</v>
      </c>
      <c r="AN6" s="8">
        <f>Doprava!AO40*Vstupy!$C$10/60</f>
        <v>2058750.4745710294</v>
      </c>
      <c r="AO6" s="8">
        <f>Doprava!AP40*Vstupy!$C$10/60</f>
        <v>2068632.4768489702</v>
      </c>
    </row>
    <row r="7" spans="1:41" x14ac:dyDescent="0.2">
      <c r="B7" s="229" t="s">
        <v>149</v>
      </c>
      <c r="C7" s="94">
        <f t="shared" ref="C7:C19" si="9">SUM(D7:AO7)</f>
        <v>8815548.7885159608</v>
      </c>
      <c r="D7" s="4">
        <f>'Všeobecné predpoklady'!$C$30*D6</f>
        <v>0</v>
      </c>
      <c r="E7" s="4">
        <f>'Všeobecné predpoklady'!$C$30*E6</f>
        <v>0</v>
      </c>
      <c r="F7" s="4">
        <f>'Všeobecné predpoklady'!$C$30*F6</f>
        <v>0</v>
      </c>
      <c r="G7" s="4">
        <f>'Všeobecné predpoklady'!$C$30*G6</f>
        <v>0</v>
      </c>
      <c r="H7" s="4">
        <f>'Všeobecné predpoklady'!$C$30*H6</f>
        <v>0</v>
      </c>
      <c r="I7" s="4">
        <f>'Všeobecné predpoklady'!$C$30*I6</f>
        <v>0</v>
      </c>
      <c r="J7" s="8">
        <f>'Všeobecné predpoklady'!$C$30*J6</f>
        <v>0</v>
      </c>
      <c r="K7" s="4">
        <f>'Všeobecné predpoklady'!$C$30*K6</f>
        <v>0</v>
      </c>
      <c r="L7" s="4">
        <f>'Všeobecné predpoklady'!$C$30*L6</f>
        <v>286515.94079522451</v>
      </c>
      <c r="M7" s="4">
        <f>'Všeobecné predpoklady'!$C$30*M6</f>
        <v>286429.98601298593</v>
      </c>
      <c r="N7" s="4">
        <f>'Všeobecné predpoklady'!$C$30*N6</f>
        <v>286429.98601298593</v>
      </c>
      <c r="O7" s="4">
        <f>'Všeobecné predpoklady'!$C$30*O6</f>
        <v>286429.98601298593</v>
      </c>
      <c r="P7" s="4">
        <f>'Všeobecné predpoklady'!$C$30*P6</f>
        <v>286429.98601298593</v>
      </c>
      <c r="Q7" s="4">
        <f>'Všeobecné predpoklady'!$C$30*Q6</f>
        <v>286429.98601298593</v>
      </c>
      <c r="R7" s="4">
        <f>'Všeobecné predpoklady'!$C$30*R6</f>
        <v>286429.98601298593</v>
      </c>
      <c r="S7" s="4">
        <f>'Všeobecné predpoklady'!$C$30*S6</f>
        <v>286429.98601298593</v>
      </c>
      <c r="T7" s="4">
        <f>'Všeobecné predpoklady'!$C$30*T6</f>
        <v>286429.98601298593</v>
      </c>
      <c r="U7" s="4">
        <f>'Všeobecné predpoklady'!$C$30*U6</f>
        <v>286429.98601298593</v>
      </c>
      <c r="V7" s="4">
        <f>'Všeobecné predpoklady'!$C$30*V6</f>
        <v>286429.98601298593</v>
      </c>
      <c r="W7" s="4">
        <f>'Všeobecné predpoklady'!$C$30*W6</f>
        <v>287518.41995983524</v>
      </c>
      <c r="X7" s="4">
        <f>'Všeobecné predpoklady'!$C$30*X6</f>
        <v>288610.9899556826</v>
      </c>
      <c r="Y7" s="4">
        <f>'Všeobecné predpoklady'!$C$30*Y6</f>
        <v>289707.7117175142</v>
      </c>
      <c r="Z7" s="4">
        <f>'Všeobecné predpoklady'!$C$30*Z6</f>
        <v>290808.60102204076</v>
      </c>
      <c r="AA7" s="4">
        <f>'Všeobecné predpoklady'!$C$30*AA6</f>
        <v>291913.67370592454</v>
      </c>
      <c r="AB7" s="4">
        <f>'Všeobecné predpoklady'!$C$30*AB6</f>
        <v>293022.94566600706</v>
      </c>
      <c r="AC7" s="4">
        <f>'Všeobecné predpoklady'!$C$30*AC6</f>
        <v>294136.43285953789</v>
      </c>
      <c r="AD7" s="4">
        <f>'Všeobecné predpoklady'!$C$30*AD6</f>
        <v>295254.15130440413</v>
      </c>
      <c r="AE7" s="4">
        <f>'Všeobecné predpoklady'!$C$30*AE6</f>
        <v>296376.11707936088</v>
      </c>
      <c r="AF7" s="4">
        <f>'Všeobecné predpoklady'!$C$30*AF6</f>
        <v>297502.34632426244</v>
      </c>
      <c r="AG7" s="4">
        <f>'Všeobecné predpoklady'!$C$30*AG6</f>
        <v>298632.85524029465</v>
      </c>
      <c r="AH7" s="4">
        <f>'Všeobecné predpoklady'!$C$30*AH6</f>
        <v>300066.29294544808</v>
      </c>
      <c r="AI7" s="4">
        <f>'Všeobecné predpoklady'!$C$30*AI6</f>
        <v>301506.61115158617</v>
      </c>
      <c r="AJ7" s="4">
        <f>'Všeobecné predpoklady'!$C$30*AJ6</f>
        <v>302953.84288511373</v>
      </c>
      <c r="AK7" s="4">
        <f>'Všeobecné predpoklady'!$C$30*AK6</f>
        <v>304408.02133096231</v>
      </c>
      <c r="AL7" s="4">
        <f>'Všeobecné predpoklady'!$C$30*AL6</f>
        <v>305869.17983335088</v>
      </c>
      <c r="AM7" s="4">
        <f>'Všeobecné predpoklady'!$C$30*AM6</f>
        <v>307337.35189655097</v>
      </c>
      <c r="AN7" s="4">
        <f>'Všeobecné predpoklady'!$C$30*AN6</f>
        <v>308812.57118565438</v>
      </c>
      <c r="AO7" s="4">
        <f>'Všeobecné predpoklady'!$C$30*AO6</f>
        <v>310294.8715273455</v>
      </c>
    </row>
    <row r="8" spans="1:41" x14ac:dyDescent="0.2">
      <c r="B8" s="230" t="s">
        <v>150</v>
      </c>
      <c r="C8" s="94">
        <f t="shared" si="9"/>
        <v>49954776.468257107</v>
      </c>
      <c r="D8" s="4">
        <f>'Všeobecné predpoklady'!$D$30*D6</f>
        <v>0</v>
      </c>
      <c r="E8" s="4">
        <f>'Všeobecné predpoklady'!$D$30*E6</f>
        <v>0</v>
      </c>
      <c r="F8" s="4">
        <f>'Všeobecné predpoklady'!$D$30*F6</f>
        <v>0</v>
      </c>
      <c r="G8" s="4">
        <f>'Všeobecné predpoklady'!$D$30*G6</f>
        <v>0</v>
      </c>
      <c r="H8" s="4">
        <f>'Všeobecné predpoklady'!$D$30*H6</f>
        <v>0</v>
      </c>
      <c r="I8" s="4">
        <f>'Všeobecné predpoklady'!$D$30*I6</f>
        <v>0</v>
      </c>
      <c r="J8" s="8">
        <f>'Všeobecné predpoklady'!$D$30*J6</f>
        <v>0</v>
      </c>
      <c r="K8" s="4">
        <f>'Všeobecné predpoklady'!$D$30*K6</f>
        <v>0</v>
      </c>
      <c r="L8" s="4">
        <f>'Všeobecné predpoklady'!$D$30*L6</f>
        <v>1623590.3311729387</v>
      </c>
      <c r="M8" s="4">
        <f>'Všeobecné predpoklady'!$D$30*M6</f>
        <v>1623103.254073587</v>
      </c>
      <c r="N8" s="4">
        <f>'Všeobecné predpoklady'!$D$30*N6</f>
        <v>1623103.254073587</v>
      </c>
      <c r="O8" s="4">
        <f>'Všeobecné predpoklady'!$D$30*O6</f>
        <v>1623103.254073587</v>
      </c>
      <c r="P8" s="4">
        <f>'Všeobecné predpoklady'!$D$30*P6</f>
        <v>1623103.254073587</v>
      </c>
      <c r="Q8" s="4">
        <f>'Všeobecné predpoklady'!$D$30*Q6</f>
        <v>1623103.254073587</v>
      </c>
      <c r="R8" s="4">
        <f>'Všeobecné predpoklady'!$D$30*R6</f>
        <v>1623103.254073587</v>
      </c>
      <c r="S8" s="4">
        <f>'Všeobecné predpoklady'!$D$30*S6</f>
        <v>1623103.254073587</v>
      </c>
      <c r="T8" s="4">
        <f>'Všeobecné predpoklady'!$D$30*T6</f>
        <v>1623103.254073587</v>
      </c>
      <c r="U8" s="4">
        <f>'Všeobecné predpoklady'!$D$30*U6</f>
        <v>1623103.254073587</v>
      </c>
      <c r="V8" s="4">
        <f>'Všeobecné predpoklady'!$D$30*V6</f>
        <v>1623103.254073587</v>
      </c>
      <c r="W8" s="4">
        <f>'Všeobecné predpoklady'!$D$30*W6</f>
        <v>1629271.0464390665</v>
      </c>
      <c r="X8" s="4">
        <f>'Všeobecné predpoklady'!$D$30*X6</f>
        <v>1635462.2764155348</v>
      </c>
      <c r="Y8" s="4">
        <f>'Všeobecné predpoklady'!$D$30*Y6</f>
        <v>1641677.0330659139</v>
      </c>
      <c r="Z8" s="4">
        <f>'Všeobecné predpoklady'!$D$30*Z6</f>
        <v>1647915.4057915644</v>
      </c>
      <c r="AA8" s="4">
        <f>'Všeobecné predpoklady'!$D$30*AA6</f>
        <v>1654177.4843335724</v>
      </c>
      <c r="AB8" s="4">
        <f>'Všeobecné predpoklady'!$D$30*AB6</f>
        <v>1660463.3587740401</v>
      </c>
      <c r="AC8" s="4">
        <f>'Všeobecné predpoklady'!$D$30*AC6</f>
        <v>1666773.1195373815</v>
      </c>
      <c r="AD8" s="4">
        <f>'Všeobecné predpoklady'!$D$30*AD6</f>
        <v>1673106.8573916233</v>
      </c>
      <c r="AE8" s="4">
        <f>'Všeobecné predpoklady'!$D$30*AE6</f>
        <v>1679464.6634497119</v>
      </c>
      <c r="AF8" s="4">
        <f>'Všeobecné predpoklady'!$D$30*AF6</f>
        <v>1685846.6291708206</v>
      </c>
      <c r="AG8" s="4">
        <f>'Všeobecné predpoklady'!$D$30*AG6</f>
        <v>1692252.8463616697</v>
      </c>
      <c r="AH8" s="4">
        <f>'Všeobecné predpoklady'!$D$30*AH6</f>
        <v>1700375.6600242057</v>
      </c>
      <c r="AI8" s="4">
        <f>'Všeobecné predpoklady'!$D$30*AI6</f>
        <v>1708537.4631923216</v>
      </c>
      <c r="AJ8" s="4">
        <f>'Všeobecné predpoklady'!$D$30*AJ6</f>
        <v>1716738.4430156446</v>
      </c>
      <c r="AK8" s="4">
        <f>'Všeobecné predpoklady'!$D$30*AK6</f>
        <v>1724978.7875421196</v>
      </c>
      <c r="AL8" s="4">
        <f>'Všeobecné predpoklady'!$D$30*AL6</f>
        <v>1733258.6857223217</v>
      </c>
      <c r="AM8" s="4">
        <f>'Všeobecné predpoklady'!$D$30*AM6</f>
        <v>1741578.3274137888</v>
      </c>
      <c r="AN8" s="4">
        <f>'Všeobecné predpoklady'!$D$30*AN6</f>
        <v>1749937.9033853749</v>
      </c>
      <c r="AO8" s="4">
        <f>'Všeobecné predpoklady'!$D$30*AO6</f>
        <v>1758337.6053216245</v>
      </c>
    </row>
    <row r="9" spans="1:41" x14ac:dyDescent="0.2">
      <c r="B9" s="228" t="s">
        <v>31</v>
      </c>
      <c r="C9" s="94">
        <f t="shared" si="9"/>
        <v>220149787.69428214</v>
      </c>
      <c r="D9" s="4">
        <f>Doprava!E39*Vstupy!$D$10/60</f>
        <v>0</v>
      </c>
      <c r="E9" s="4">
        <f>Doprava!F39*Vstupy!$D$10/60</f>
        <v>0</v>
      </c>
      <c r="F9" s="4">
        <f>Doprava!G39*Vstupy!$D$10/60</f>
        <v>0</v>
      </c>
      <c r="G9" s="4">
        <f>Doprava!H39*Vstupy!$D$10/60</f>
        <v>0</v>
      </c>
      <c r="H9" s="4">
        <f>Doprava!I39*Vstupy!$D$10/60</f>
        <v>0</v>
      </c>
      <c r="I9" s="4">
        <f>Doprava!J39*Vstupy!$D$10/60</f>
        <v>0</v>
      </c>
      <c r="J9" s="4">
        <f>Doprava!K39*Vstupy!$D$10/60</f>
        <v>0</v>
      </c>
      <c r="K9" s="4">
        <f>Doprava!L39*Vstupy!$D$10/60</f>
        <v>0</v>
      </c>
      <c r="L9" s="4">
        <f>Doprava!M39*Vstupy!$D$10/60</f>
        <v>7154094.3936162563</v>
      </c>
      <c r="M9" s="4">
        <f>Doprava!N39*Vstupy!$D$10/60</f>
        <v>7153021.2794572143</v>
      </c>
      <c r="N9" s="4">
        <f>Doprava!O39*Vstupy!$D$10/60</f>
        <v>7153021.2794572143</v>
      </c>
      <c r="O9" s="4">
        <f>Doprava!P39*Vstupy!$D$10/60</f>
        <v>7153021.2794572143</v>
      </c>
      <c r="P9" s="4">
        <f>Doprava!Q39*Vstupy!$D$10/60</f>
        <v>7153021.2794572143</v>
      </c>
      <c r="Q9" s="4">
        <f>Doprava!R39*Vstupy!$D$10/60</f>
        <v>7153021.2794572143</v>
      </c>
      <c r="R9" s="4">
        <f>Doprava!S39*Vstupy!$D$10/60</f>
        <v>7153021.2794572143</v>
      </c>
      <c r="S9" s="4">
        <f>Doprava!T39*Vstupy!$D$10/60</f>
        <v>7153021.2794572143</v>
      </c>
      <c r="T9" s="4">
        <f>Doprava!U39*Vstupy!$D$10/60</f>
        <v>7153021.2794572143</v>
      </c>
      <c r="U9" s="4">
        <f>Doprava!V39*Vstupy!$D$10/60</f>
        <v>7153021.2794572143</v>
      </c>
      <c r="V9" s="4">
        <f>Doprava!W39*Vstupy!$D$10/60</f>
        <v>7153021.2794572143</v>
      </c>
      <c r="W9" s="4">
        <f>Doprava!X39*Vstupy!$D$10/60</f>
        <v>7180202.7603191519</v>
      </c>
      <c r="X9" s="4">
        <f>Doprava!Y39*Vstupy!$D$10/60</f>
        <v>7207487.530808364</v>
      </c>
      <c r="Y9" s="4">
        <f>Doprava!Z39*Vstupy!$D$10/60</f>
        <v>7234875.9834254356</v>
      </c>
      <c r="Z9" s="4">
        <f>Doprava!AA39*Vstupy!$D$10/60</f>
        <v>7262368.5121624516</v>
      </c>
      <c r="AA9" s="4">
        <f>Doprava!AB39*Vstupy!$D$10/60</f>
        <v>7289965.5125086699</v>
      </c>
      <c r="AB9" s="4">
        <f>Doprava!AC39*Vstupy!$D$10/60</f>
        <v>7317667.3814562019</v>
      </c>
      <c r="AC9" s="4">
        <f>Doprava!AD39*Vstupy!$D$10/60</f>
        <v>7345474.5175057361</v>
      </c>
      <c r="AD9" s="4">
        <f>Doprava!AE39*Vstupy!$D$10/60</f>
        <v>7373387.3206722578</v>
      </c>
      <c r="AE9" s="4">
        <f>Doprava!AF39*Vstupy!$D$10/60</f>
        <v>7401406.1924908133</v>
      </c>
      <c r="AF9" s="4">
        <f>Doprava!AG39*Vstupy!$D$10/60</f>
        <v>7429531.5360222785</v>
      </c>
      <c r="AG9" s="4">
        <f>Doprava!AH39*Vstupy!$D$10/60</f>
        <v>7457763.7558591636</v>
      </c>
      <c r="AH9" s="4">
        <f>Doprava!AI39*Vstupy!$D$10/60</f>
        <v>7493561.0218872866</v>
      </c>
      <c r="AI9" s="4">
        <f>Doprava!AJ39*Vstupy!$D$10/60</f>
        <v>7529530.1147923451</v>
      </c>
      <c r="AJ9" s="4">
        <f>Doprava!AK39*Vstupy!$D$10/60</f>
        <v>7565671.8593433481</v>
      </c>
      <c r="AK9" s="4">
        <f>Doprava!AL39*Vstupy!$D$10/60</f>
        <v>7601987.0842681956</v>
      </c>
      <c r="AL9" s="4">
        <f>Doprava!AM39*Vstupy!$D$10/60</f>
        <v>7638476.6222726824</v>
      </c>
      <c r="AM9" s="4">
        <f>Doprava!AN39*Vstupy!$D$10/60</f>
        <v>7675141.3100595903</v>
      </c>
      <c r="AN9" s="4">
        <f>Doprava!AO39*Vstupy!$D$10/60</f>
        <v>7711981.9883478759</v>
      </c>
      <c r="AO9" s="4">
        <f>Doprava!AP39*Vstupy!$D$10/60</f>
        <v>7748999.5018919446</v>
      </c>
    </row>
    <row r="10" spans="1:41" x14ac:dyDescent="0.2">
      <c r="B10" s="229" t="s">
        <v>149</v>
      </c>
      <c r="C10" s="94">
        <f t="shared" si="9"/>
        <v>44029957.538856447</v>
      </c>
      <c r="D10" s="4">
        <f>'Všeobecné predpoklady'!$C$29*D9</f>
        <v>0</v>
      </c>
      <c r="E10" s="4">
        <f>'Všeobecné predpoklady'!$C$29*E9</f>
        <v>0</v>
      </c>
      <c r="F10" s="4">
        <f>'Všeobecné predpoklady'!$C$29*F9</f>
        <v>0</v>
      </c>
      <c r="G10" s="4">
        <f>'Všeobecné predpoklady'!$C$29*G9</f>
        <v>0</v>
      </c>
      <c r="H10" s="4">
        <f>'Všeobecné predpoklady'!$C$29*H9</f>
        <v>0</v>
      </c>
      <c r="I10" s="4">
        <f>'Všeobecné predpoklady'!$C$29*I9</f>
        <v>0</v>
      </c>
      <c r="J10" s="8">
        <f>'Všeobecné predpoklady'!$C$29*J9</f>
        <v>0</v>
      </c>
      <c r="K10" s="4">
        <f>'Všeobecné predpoklady'!$C$29*K9</f>
        <v>0</v>
      </c>
      <c r="L10" s="4">
        <f>'Všeobecné predpoklady'!$C$29*L9</f>
        <v>1430818.8787232514</v>
      </c>
      <c r="M10" s="4">
        <f>'Všeobecné predpoklady'!$C$29*M9</f>
        <v>1430604.255891443</v>
      </c>
      <c r="N10" s="4">
        <f>'Všeobecné predpoklady'!$C$29*N9</f>
        <v>1430604.255891443</v>
      </c>
      <c r="O10" s="4">
        <f>'Všeobecné predpoklady'!$C$29*O9</f>
        <v>1430604.255891443</v>
      </c>
      <c r="P10" s="4">
        <f>'Všeobecné predpoklady'!$C$29*P9</f>
        <v>1430604.255891443</v>
      </c>
      <c r="Q10" s="4">
        <f>'Všeobecné predpoklady'!$C$29*Q9</f>
        <v>1430604.255891443</v>
      </c>
      <c r="R10" s="4">
        <f>'Všeobecné predpoklady'!$C$29*R9</f>
        <v>1430604.255891443</v>
      </c>
      <c r="S10" s="4">
        <f>'Všeobecné predpoklady'!$C$29*S9</f>
        <v>1430604.255891443</v>
      </c>
      <c r="T10" s="4">
        <f>'Všeobecné predpoklady'!$C$29*T9</f>
        <v>1430604.255891443</v>
      </c>
      <c r="U10" s="4">
        <f>'Všeobecné predpoklady'!$C$29*U9</f>
        <v>1430604.255891443</v>
      </c>
      <c r="V10" s="4">
        <f>'Všeobecné predpoklady'!$C$29*V9</f>
        <v>1430604.255891443</v>
      </c>
      <c r="W10" s="4">
        <f>'Všeobecné predpoklady'!$C$29*W9</f>
        <v>1436040.5520638304</v>
      </c>
      <c r="X10" s="4">
        <f>'Všeobecné predpoklady'!$C$29*X9</f>
        <v>1441497.506161673</v>
      </c>
      <c r="Y10" s="4">
        <f>'Všeobecné predpoklady'!$C$29*Y9</f>
        <v>1446975.1966850872</v>
      </c>
      <c r="Z10" s="4">
        <f>'Všeobecné predpoklady'!$C$29*Z9</f>
        <v>1452473.7024324904</v>
      </c>
      <c r="AA10" s="4">
        <f>'Všeobecné predpoklady'!$C$29*AA9</f>
        <v>1457993.1025017342</v>
      </c>
      <c r="AB10" s="4">
        <f>'Všeobecné predpoklady'!$C$29*AB9</f>
        <v>1463533.4762912404</v>
      </c>
      <c r="AC10" s="4">
        <f>'Všeobecné predpoklady'!$C$29*AC9</f>
        <v>1469094.9035011474</v>
      </c>
      <c r="AD10" s="4">
        <f>'Všeobecné predpoklady'!$C$29*AD9</f>
        <v>1474677.4641344517</v>
      </c>
      <c r="AE10" s="4">
        <f>'Všeobecné predpoklady'!$C$29*AE9</f>
        <v>1480281.2384981627</v>
      </c>
      <c r="AF10" s="4">
        <f>'Všeobecné predpoklady'!$C$29*AF9</f>
        <v>1485906.3072044558</v>
      </c>
      <c r="AG10" s="4">
        <f>'Všeobecné predpoklady'!$C$29*AG9</f>
        <v>1491552.7511718329</v>
      </c>
      <c r="AH10" s="4">
        <f>'Všeobecné predpoklady'!$C$29*AH9</f>
        <v>1498712.2043774575</v>
      </c>
      <c r="AI10" s="4">
        <f>'Všeobecné predpoklady'!$C$29*AI9</f>
        <v>1505906.0229584691</v>
      </c>
      <c r="AJ10" s="4">
        <f>'Všeobecné predpoklady'!$C$29*AJ9</f>
        <v>1513134.3718686698</v>
      </c>
      <c r="AK10" s="4">
        <f>'Všeobecné predpoklady'!$C$29*AK9</f>
        <v>1520397.4168536393</v>
      </c>
      <c r="AL10" s="4">
        <f>'Všeobecné predpoklady'!$C$29*AL9</f>
        <v>1527695.3244545367</v>
      </c>
      <c r="AM10" s="4">
        <f>'Všeobecné predpoklady'!$C$29*AM9</f>
        <v>1535028.2620119182</v>
      </c>
      <c r="AN10" s="4">
        <f>'Všeobecné predpoklady'!$C$29*AN9</f>
        <v>1542396.3976695752</v>
      </c>
      <c r="AO10" s="4">
        <f>'Všeobecné predpoklady'!$C$29*AO9</f>
        <v>1549799.9003783891</v>
      </c>
    </row>
    <row r="11" spans="1:41" x14ac:dyDescent="0.2">
      <c r="B11" s="230" t="s">
        <v>150</v>
      </c>
      <c r="C11" s="94">
        <f t="shared" si="9"/>
        <v>176119830.15542579</v>
      </c>
      <c r="D11" s="4">
        <f>'Všeobecné predpoklady'!$D$29*D9</f>
        <v>0</v>
      </c>
      <c r="E11" s="4">
        <f>'Všeobecné predpoklady'!$D$29*E9</f>
        <v>0</v>
      </c>
      <c r="F11" s="4">
        <f>'Všeobecné predpoklady'!$D$29*F9</f>
        <v>0</v>
      </c>
      <c r="G11" s="4">
        <f>'Všeobecné predpoklady'!$D$29*G9</f>
        <v>0</v>
      </c>
      <c r="H11" s="4">
        <f>'Všeobecné predpoklady'!$D$29*H9</f>
        <v>0</v>
      </c>
      <c r="I11" s="4">
        <f>'Všeobecné predpoklady'!$D$29*I9</f>
        <v>0</v>
      </c>
      <c r="J11" s="8">
        <f>'Všeobecné predpoklady'!$D$29*J9</f>
        <v>0</v>
      </c>
      <c r="K11" s="4">
        <f>'Všeobecné predpoklady'!$D$29*K9</f>
        <v>0</v>
      </c>
      <c r="L11" s="4">
        <f>'Všeobecné predpoklady'!$D$29*L9</f>
        <v>5723275.5148930056</v>
      </c>
      <c r="M11" s="4">
        <f>'Všeobecné predpoklady'!$D$29*M9</f>
        <v>5722417.023565772</v>
      </c>
      <c r="N11" s="4">
        <f>'Všeobecné predpoklady'!$D$29*N9</f>
        <v>5722417.023565772</v>
      </c>
      <c r="O11" s="4">
        <f>'Všeobecné predpoklady'!$D$29*O9</f>
        <v>5722417.023565772</v>
      </c>
      <c r="P11" s="4">
        <f>'Všeobecné predpoklady'!$D$29*P9</f>
        <v>5722417.023565772</v>
      </c>
      <c r="Q11" s="4">
        <f>'Všeobecné predpoklady'!$D$29*Q9</f>
        <v>5722417.023565772</v>
      </c>
      <c r="R11" s="4">
        <f>'Všeobecné predpoklady'!$D$29*R9</f>
        <v>5722417.023565772</v>
      </c>
      <c r="S11" s="4">
        <f>'Všeobecné predpoklady'!$D$29*S9</f>
        <v>5722417.023565772</v>
      </c>
      <c r="T11" s="4">
        <f>'Všeobecné predpoklady'!$D$29*T9</f>
        <v>5722417.023565772</v>
      </c>
      <c r="U11" s="4">
        <f>'Všeobecné predpoklady'!$D$29*U9</f>
        <v>5722417.023565772</v>
      </c>
      <c r="V11" s="4">
        <f>'Všeobecné predpoklady'!$D$29*V9</f>
        <v>5722417.023565772</v>
      </c>
      <c r="W11" s="4">
        <f>'Všeobecné predpoklady'!$D$29*W9</f>
        <v>5744162.2082553217</v>
      </c>
      <c r="X11" s="4">
        <f>'Všeobecné predpoklady'!$D$29*X9</f>
        <v>5765990.024646692</v>
      </c>
      <c r="Y11" s="4">
        <f>'Všeobecné predpoklady'!$D$29*Y9</f>
        <v>5787900.7867403487</v>
      </c>
      <c r="Z11" s="4">
        <f>'Všeobecné predpoklady'!$D$29*Z9</f>
        <v>5809894.8097299617</v>
      </c>
      <c r="AA11" s="4">
        <f>'Všeobecné predpoklady'!$D$29*AA9</f>
        <v>5831972.4100069366</v>
      </c>
      <c r="AB11" s="4">
        <f>'Všeobecné predpoklady'!$D$29*AB9</f>
        <v>5854133.9051649617</v>
      </c>
      <c r="AC11" s="4">
        <f>'Všeobecné predpoklady'!$D$29*AC9</f>
        <v>5876379.6140045896</v>
      </c>
      <c r="AD11" s="4">
        <f>'Všeobecné predpoklady'!$D$29*AD9</f>
        <v>5898709.8565378068</v>
      </c>
      <c r="AE11" s="4">
        <f>'Všeobecné predpoklady'!$D$29*AE9</f>
        <v>5921124.9539926508</v>
      </c>
      <c r="AF11" s="4">
        <f>'Všeobecné predpoklady'!$D$29*AF9</f>
        <v>5943625.2288178233</v>
      </c>
      <c r="AG11" s="4">
        <f>'Všeobecné predpoklady'!$D$29*AG9</f>
        <v>5966211.0046873316</v>
      </c>
      <c r="AH11" s="4">
        <f>'Všeobecné predpoklady'!$D$29*AH9</f>
        <v>5994848.81750983</v>
      </c>
      <c r="AI11" s="4">
        <f>'Všeobecné predpoklady'!$D$29*AI9</f>
        <v>6023624.0918338764</v>
      </c>
      <c r="AJ11" s="4">
        <f>'Všeobecné predpoklady'!$D$29*AJ9</f>
        <v>6052537.487474679</v>
      </c>
      <c r="AK11" s="4">
        <f>'Všeobecné predpoklady'!$D$29*AK9</f>
        <v>6081589.6674145572</v>
      </c>
      <c r="AL11" s="4">
        <f>'Všeobecné predpoklady'!$D$29*AL9</f>
        <v>6110781.2978181466</v>
      </c>
      <c r="AM11" s="4">
        <f>'Všeobecné predpoklady'!$D$29*AM9</f>
        <v>6140113.048047673</v>
      </c>
      <c r="AN11" s="4">
        <f>'Všeobecné predpoklady'!$D$29*AN9</f>
        <v>6169585.5906783007</v>
      </c>
      <c r="AO11" s="4">
        <f>'Všeobecné predpoklady'!$D$29*AO9</f>
        <v>6199199.6015135562</v>
      </c>
    </row>
    <row r="12" spans="1:41" x14ac:dyDescent="0.2">
      <c r="B12" s="2"/>
      <c r="C12" s="94"/>
      <c r="D12" s="4"/>
      <c r="E12" s="4"/>
      <c r="F12" s="4"/>
      <c r="G12" s="4"/>
      <c r="H12" s="4"/>
      <c r="I12" s="4"/>
      <c r="J12" s="8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x14ac:dyDescent="0.2">
      <c r="B13" s="190" t="s">
        <v>151</v>
      </c>
      <c r="C13" s="94"/>
      <c r="D13" s="4"/>
      <c r="E13" s="4"/>
      <c r="F13" s="4"/>
      <c r="G13" s="4"/>
      <c r="H13" s="4"/>
      <c r="I13" s="4"/>
      <c r="J13" s="8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x14ac:dyDescent="0.2">
      <c r="B14" s="228" t="s">
        <v>32</v>
      </c>
      <c r="C14" s="94">
        <f t="shared" si="9"/>
        <v>13883612.761673689</v>
      </c>
      <c r="D14" s="4">
        <f>Doprava!E49*Vstupy!$C$10/60</f>
        <v>0</v>
      </c>
      <c r="E14" s="4">
        <f>Doprava!F49*Vstupy!$C$10/60</f>
        <v>0</v>
      </c>
      <c r="F14" s="4">
        <f>Doprava!G49*Vstupy!$C$10/60</f>
        <v>0</v>
      </c>
      <c r="G14" s="4">
        <f>Doprava!H49*Vstupy!$C$10/60</f>
        <v>0</v>
      </c>
      <c r="H14" s="4">
        <f>Doprava!I49*Vstupy!$C$10/60</f>
        <v>0</v>
      </c>
      <c r="I14" s="4">
        <f>Doprava!J49*Vstupy!$C$10/60</f>
        <v>0</v>
      </c>
      <c r="J14" s="4">
        <f>Doprava!K49*Vstupy!$C$10/60</f>
        <v>0</v>
      </c>
      <c r="K14" s="4">
        <f>Doprava!L49*Vstupy!$C$10/60</f>
        <v>0</v>
      </c>
      <c r="L14" s="4">
        <f>Doprava!M49*Vstupy!$C$10/60</f>
        <v>247546.19187400729</v>
      </c>
      <c r="M14" s="4">
        <f>Doprava!N49*Vstupy!$C$10/60</f>
        <v>257448.03954896759</v>
      </c>
      <c r="N14" s="4">
        <f>Doprava!O49*Vstupy!$C$10/60</f>
        <v>267745.96113092633</v>
      </c>
      <c r="O14" s="4">
        <f>Doprava!P49*Vstupy!$C$10/60</f>
        <v>278455.79957616335</v>
      </c>
      <c r="P14" s="4">
        <f>Doprava!Q49*Vstupy!$C$10/60</f>
        <v>289594.03155920992</v>
      </c>
      <c r="Q14" s="4">
        <f>Doprava!R49*Vstupy!$C$10/60</f>
        <v>301177.79282157839</v>
      </c>
      <c r="R14" s="4">
        <f>Doprava!S49*Vstupy!$C$10/60</f>
        <v>313224.90453444154</v>
      </c>
      <c r="S14" s="4">
        <f>Doprava!T49*Vstupy!$C$10/60</f>
        <v>325753.90071581921</v>
      </c>
      <c r="T14" s="4">
        <f>Doprava!U49*Vstupy!$C$10/60</f>
        <v>338784.05674445198</v>
      </c>
      <c r="U14" s="4">
        <f>Doprava!V49*Vstupy!$C$10/60</f>
        <v>352335.41901423008</v>
      </c>
      <c r="V14" s="4">
        <f>Doprava!W49*Vstupy!$C$10/60</f>
        <v>366428.83577479923</v>
      </c>
      <c r="W14" s="4">
        <f>Doprava!X49*Vstupy!$C$10/60</f>
        <v>381085.98920579127</v>
      </c>
      <c r="X14" s="4">
        <f>Doprava!Y49*Vstupy!$C$10/60</f>
        <v>396329.4287740229</v>
      </c>
      <c r="Y14" s="4">
        <f>Doprava!Z49*Vstupy!$C$10/60</f>
        <v>412182.60592498386</v>
      </c>
      <c r="Z14" s="4">
        <f>Doprava!AA49*Vstupy!$C$10/60</f>
        <v>428669.91016198322</v>
      </c>
      <c r="AA14" s="4">
        <f>Doprava!AB49*Vstupy!$C$10/60</f>
        <v>445816.7065684626</v>
      </c>
      <c r="AB14" s="4">
        <f>Doprava!AC49*Vstupy!$C$10/60</f>
        <v>463649.37483120116</v>
      </c>
      <c r="AC14" s="4">
        <f>Doprava!AD49*Vstupy!$C$10/60</f>
        <v>482195.34982444916</v>
      </c>
      <c r="AD14" s="4">
        <f>Doprava!AE49*Vstupy!$C$10/60</f>
        <v>501483.16381742712</v>
      </c>
      <c r="AE14" s="4">
        <f>Doprava!AF49*Vstupy!$C$10/60</f>
        <v>521542.49037012423</v>
      </c>
      <c r="AF14" s="4">
        <f>Doprava!AG49*Vstupy!$C$10/60</f>
        <v>542404.18998492928</v>
      </c>
      <c r="AG14" s="4">
        <f>Doprava!AH49*Vstupy!$C$10/60</f>
        <v>564100.35758432641</v>
      </c>
      <c r="AH14" s="4">
        <f>Doprava!AI49*Vstupy!$C$10/60</f>
        <v>586664.37188769947</v>
      </c>
      <c r="AI14" s="4">
        <f>Doprava!AJ49*Vstupy!$C$10/60</f>
        <v>610130.94676320755</v>
      </c>
      <c r="AJ14" s="4">
        <f>Doprava!AK49*Vstupy!$C$10/60</f>
        <v>634536.1846337358</v>
      </c>
      <c r="AK14" s="4">
        <f>Doprava!AL49*Vstupy!$C$10/60</f>
        <v>659917.63201908534</v>
      </c>
      <c r="AL14" s="4">
        <f>Doprava!AM49*Vstupy!$C$10/60</f>
        <v>686314.33729984879</v>
      </c>
      <c r="AM14" s="4">
        <f>Doprava!AN49*Vstupy!$C$10/60</f>
        <v>713766.91079184273</v>
      </c>
      <c r="AN14" s="4">
        <f>Doprava!AO49*Vstupy!$C$10/60</f>
        <v>742317.58722351643</v>
      </c>
      <c r="AO14" s="4">
        <f>Doprava!AP49*Vstupy!$C$10/60</f>
        <v>772010.29071245703</v>
      </c>
    </row>
    <row r="15" spans="1:41" x14ac:dyDescent="0.2">
      <c r="B15" s="229" t="s">
        <v>149</v>
      </c>
      <c r="C15" s="94">
        <f t="shared" si="9"/>
        <v>2082541.9142510532</v>
      </c>
      <c r="D15" s="4">
        <f>'Všeobecné predpoklady'!$C$30*D14</f>
        <v>0</v>
      </c>
      <c r="E15" s="4">
        <f>'Všeobecné predpoklady'!$C$30*E14</f>
        <v>0</v>
      </c>
      <c r="F15" s="4">
        <f>'Všeobecné predpoklady'!$C$30*F14</f>
        <v>0</v>
      </c>
      <c r="G15" s="4">
        <f>'Všeobecné predpoklady'!$C$30*G14</f>
        <v>0</v>
      </c>
      <c r="H15" s="4">
        <f>'Všeobecné predpoklady'!$C$30*H14</f>
        <v>0</v>
      </c>
      <c r="I15" s="4">
        <f>'Všeobecné predpoklady'!$C$30*I14</f>
        <v>0</v>
      </c>
      <c r="J15" s="8">
        <f>'Všeobecné predpoklady'!$C$30*J14</f>
        <v>0</v>
      </c>
      <c r="K15" s="4">
        <f>'Všeobecné predpoklady'!$C$30*K14</f>
        <v>0</v>
      </c>
      <c r="L15" s="4">
        <f>'Všeobecné predpoklady'!$C$30*L14</f>
        <v>37131.928781101095</v>
      </c>
      <c r="M15" s="4">
        <f>'Všeobecné predpoklady'!$C$30*M14</f>
        <v>38617.205932345139</v>
      </c>
      <c r="N15" s="4">
        <f>'Všeobecné predpoklady'!$C$30*N14</f>
        <v>40161.894169638945</v>
      </c>
      <c r="O15" s="4">
        <f>'Všeobecné predpoklady'!$C$30*O14</f>
        <v>41768.369936424504</v>
      </c>
      <c r="P15" s="4">
        <f>'Všeobecné predpoklady'!$C$30*P14</f>
        <v>43439.10473388149</v>
      </c>
      <c r="Q15" s="4">
        <f>'Všeobecné predpoklady'!$C$30*Q14</f>
        <v>45176.668923236757</v>
      </c>
      <c r="R15" s="4">
        <f>'Všeobecné predpoklady'!$C$30*R14</f>
        <v>46983.735680166232</v>
      </c>
      <c r="S15" s="4">
        <f>'Všeobecné predpoklady'!$C$30*S14</f>
        <v>48863.085107372877</v>
      </c>
      <c r="T15" s="4">
        <f>'Všeobecné predpoklady'!$C$30*T14</f>
        <v>50817.608511667793</v>
      </c>
      <c r="U15" s="4">
        <f>'Všeobecné predpoklady'!$C$30*U14</f>
        <v>52850.312852134513</v>
      </c>
      <c r="V15" s="4">
        <f>'Všeobecné predpoklady'!$C$30*V14</f>
        <v>54964.325366219884</v>
      </c>
      <c r="W15" s="4">
        <f>'Všeobecné predpoklady'!$C$30*W14</f>
        <v>57162.89838086869</v>
      </c>
      <c r="X15" s="4">
        <f>'Všeobecné predpoklady'!$C$30*X14</f>
        <v>59449.41431610343</v>
      </c>
      <c r="Y15" s="4">
        <f>'Všeobecné predpoklady'!$C$30*Y14</f>
        <v>61827.390888747577</v>
      </c>
      <c r="Z15" s="4">
        <f>'Všeobecné predpoklady'!$C$30*Z14</f>
        <v>64300.486524297477</v>
      </c>
      <c r="AA15" s="4">
        <f>'Všeobecné predpoklady'!$C$30*AA14</f>
        <v>66872.505985269381</v>
      </c>
      <c r="AB15" s="4">
        <f>'Všeobecné predpoklady'!$C$30*AB14</f>
        <v>69547.406224680177</v>
      </c>
      <c r="AC15" s="4">
        <f>'Všeobecné predpoklady'!$C$30*AC14</f>
        <v>72329.302473667369</v>
      </c>
      <c r="AD15" s="4">
        <f>'Všeobecné predpoklady'!$C$30*AD14</f>
        <v>75222.474572614068</v>
      </c>
      <c r="AE15" s="4">
        <f>'Všeobecné predpoklady'!$C$30*AE14</f>
        <v>78231.373555518629</v>
      </c>
      <c r="AF15" s="4">
        <f>'Všeobecné predpoklady'!$C$30*AF14</f>
        <v>81360.628497739395</v>
      </c>
      <c r="AG15" s="4">
        <f>'Všeobecné predpoklady'!$C$30*AG14</f>
        <v>84615.053637648962</v>
      </c>
      <c r="AH15" s="4">
        <f>'Všeobecné predpoklady'!$C$30*AH14</f>
        <v>87999.655783154914</v>
      </c>
      <c r="AI15" s="4">
        <f>'Všeobecné predpoklady'!$C$30*AI14</f>
        <v>91519.642014481127</v>
      </c>
      <c r="AJ15" s="4">
        <f>'Všeobecné predpoklady'!$C$30*AJ14</f>
        <v>95180.427695060367</v>
      </c>
      <c r="AK15" s="4">
        <f>'Všeobecné predpoklady'!$C$30*AK14</f>
        <v>98987.644802862793</v>
      </c>
      <c r="AL15" s="4">
        <f>'Všeobecné predpoklady'!$C$30*AL14</f>
        <v>102947.15059497731</v>
      </c>
      <c r="AM15" s="4">
        <f>'Všeobecné predpoklady'!$C$30*AM14</f>
        <v>107065.0366187764</v>
      </c>
      <c r="AN15" s="4">
        <f>'Všeobecné predpoklady'!$C$30*AN14</f>
        <v>111347.63808352746</v>
      </c>
      <c r="AO15" s="4">
        <f>'Všeobecné predpoklady'!$C$30*AO14</f>
        <v>115801.54360686855</v>
      </c>
    </row>
    <row r="16" spans="1:41" x14ac:dyDescent="0.2">
      <c r="B16" s="230" t="s">
        <v>150</v>
      </c>
      <c r="C16" s="94">
        <f t="shared" si="9"/>
        <v>11801070.847422639</v>
      </c>
      <c r="D16" s="4">
        <f>'Všeobecné predpoklady'!$D$30*D14</f>
        <v>0</v>
      </c>
      <c r="E16" s="4">
        <f>'Všeobecné predpoklady'!$D$30*E14</f>
        <v>0</v>
      </c>
      <c r="F16" s="4">
        <f>'Všeobecné predpoklady'!$D$30*F14</f>
        <v>0</v>
      </c>
      <c r="G16" s="4">
        <f>'Všeobecné predpoklady'!$D$30*G14</f>
        <v>0</v>
      </c>
      <c r="H16" s="4">
        <f>'Všeobecné predpoklady'!$D$30*H14</f>
        <v>0</v>
      </c>
      <c r="I16" s="4">
        <f>'Všeobecné predpoklady'!$D$30*I14</f>
        <v>0</v>
      </c>
      <c r="J16" s="8">
        <f>'Všeobecné predpoklady'!$D$30*J14</f>
        <v>0</v>
      </c>
      <c r="K16" s="4">
        <f>'Všeobecné predpoklady'!$D$30*K14</f>
        <v>0</v>
      </c>
      <c r="L16" s="4">
        <f>'Všeobecné predpoklady'!$D$30*L14</f>
        <v>210414.26309290619</v>
      </c>
      <c r="M16" s="4">
        <f>'Všeobecné predpoklady'!$D$30*M14</f>
        <v>218830.83361662243</v>
      </c>
      <c r="N16" s="4">
        <f>'Všeobecné predpoklady'!$D$30*N14</f>
        <v>227584.06696128738</v>
      </c>
      <c r="O16" s="4">
        <f>'Všeobecné predpoklady'!$D$30*O14</f>
        <v>236687.42963973884</v>
      </c>
      <c r="P16" s="4">
        <f>'Všeobecné predpoklady'!$D$30*P14</f>
        <v>246154.92682532844</v>
      </c>
      <c r="Q16" s="4">
        <f>'Všeobecné predpoklady'!$D$30*Q14</f>
        <v>256001.12389834161</v>
      </c>
      <c r="R16" s="4">
        <f>'Všeobecné predpoklady'!$D$30*R14</f>
        <v>266241.16885427531</v>
      </c>
      <c r="S16" s="4">
        <f>'Všeobecné predpoklady'!$D$30*S14</f>
        <v>276890.81560844631</v>
      </c>
      <c r="T16" s="4">
        <f>'Všeobecné predpoklady'!$D$30*T14</f>
        <v>287966.44823278417</v>
      </c>
      <c r="U16" s="4">
        <f>'Všeobecné predpoklady'!$D$30*U14</f>
        <v>299485.10616209556</v>
      </c>
      <c r="V16" s="4">
        <f>'Všeobecné predpoklady'!$D$30*V14</f>
        <v>311464.51040857931</v>
      </c>
      <c r="W16" s="4">
        <f>'Všeobecné predpoklady'!$D$30*W14</f>
        <v>323923.09082492255</v>
      </c>
      <c r="X16" s="4">
        <f>'Všeobecné predpoklady'!$D$30*X14</f>
        <v>336880.01445791946</v>
      </c>
      <c r="Y16" s="4">
        <f>'Všeobecné predpoklady'!$D$30*Y14</f>
        <v>350355.21503623627</v>
      </c>
      <c r="Z16" s="4">
        <f>'Všeobecné predpoklady'!$D$30*Z14</f>
        <v>364369.42363768572</v>
      </c>
      <c r="AA16" s="4">
        <f>'Všeobecné predpoklady'!$D$30*AA14</f>
        <v>378944.20058319322</v>
      </c>
      <c r="AB16" s="4">
        <f>'Všeobecné predpoklady'!$D$30*AB14</f>
        <v>394101.96860652097</v>
      </c>
      <c r="AC16" s="4">
        <f>'Všeobecné predpoklady'!$D$30*AC14</f>
        <v>409866.0473507818</v>
      </c>
      <c r="AD16" s="4">
        <f>'Všeobecné predpoklady'!$D$30*AD14</f>
        <v>426260.68924481305</v>
      </c>
      <c r="AE16" s="4">
        <f>'Všeobecné predpoklady'!$D$30*AE14</f>
        <v>443311.1168146056</v>
      </c>
      <c r="AF16" s="4">
        <f>'Všeobecné predpoklady'!$D$30*AF14</f>
        <v>461043.5614871899</v>
      </c>
      <c r="AG16" s="4">
        <f>'Všeobecné predpoklady'!$D$30*AG14</f>
        <v>479485.30394667742</v>
      </c>
      <c r="AH16" s="4">
        <f>'Všeobecné predpoklady'!$D$30*AH14</f>
        <v>498664.71610454452</v>
      </c>
      <c r="AI16" s="4">
        <f>'Všeobecné predpoklady'!$D$30*AI14</f>
        <v>518611.30474872643</v>
      </c>
      <c r="AJ16" s="4">
        <f>'Všeobecné predpoklady'!$D$30*AJ14</f>
        <v>539355.75693867542</v>
      </c>
      <c r="AK16" s="4">
        <f>'Všeobecné predpoklady'!$D$30*AK14</f>
        <v>560929.98721622257</v>
      </c>
      <c r="AL16" s="4">
        <f>'Všeobecné predpoklady'!$D$30*AL14</f>
        <v>583367.18670487148</v>
      </c>
      <c r="AM16" s="4">
        <f>'Všeobecné predpoklady'!$D$30*AM14</f>
        <v>606701.87417306635</v>
      </c>
      <c r="AN16" s="4">
        <f>'Všeobecné predpoklady'!$D$30*AN14</f>
        <v>630969.94913998898</v>
      </c>
      <c r="AO16" s="4">
        <f>'Všeobecné predpoklady'!$D$30*AO14</f>
        <v>656208.74710558844</v>
      </c>
    </row>
    <row r="17" spans="2:41" x14ac:dyDescent="0.2">
      <c r="B17" s="228" t="s">
        <v>31</v>
      </c>
      <c r="C17" s="94">
        <f t="shared" si="9"/>
        <v>52007357.313923046</v>
      </c>
      <c r="D17" s="4">
        <f>Doprava!E48*Vstupy!$D$10/60</f>
        <v>0</v>
      </c>
      <c r="E17" s="4">
        <f>Doprava!F48*Vstupy!$D$10/60</f>
        <v>0</v>
      </c>
      <c r="F17" s="4">
        <f>Doprava!G48*Vstupy!$D$10/60</f>
        <v>0</v>
      </c>
      <c r="G17" s="4">
        <f>Doprava!H48*Vstupy!$D$10/60</f>
        <v>0</v>
      </c>
      <c r="H17" s="4">
        <f>Doprava!I48*Vstupy!$D$10/60</f>
        <v>0</v>
      </c>
      <c r="I17" s="4">
        <f>Doprava!J48*Vstupy!$D$10/60</f>
        <v>0</v>
      </c>
      <c r="J17" s="4">
        <f>Doprava!K48*Vstupy!$D$10/60</f>
        <v>0</v>
      </c>
      <c r="K17" s="4">
        <f>Doprava!L48*Vstupy!$D$10/60</f>
        <v>0</v>
      </c>
      <c r="L17" s="4">
        <f>Doprava!M48*Vstupy!$D$10/60</f>
        <v>927296.33658699447</v>
      </c>
      <c r="M17" s="4">
        <f>Doprava!N48*Vstupy!$D$10/60</f>
        <v>964388.19005047425</v>
      </c>
      <c r="N17" s="4">
        <f>Doprava!O48*Vstupy!$D$10/60</f>
        <v>1002963.7176524933</v>
      </c>
      <c r="O17" s="4">
        <f>Doprava!P48*Vstupy!$D$10/60</f>
        <v>1043082.266358593</v>
      </c>
      <c r="P17" s="4">
        <f>Doprava!Q48*Vstupy!$D$10/60</f>
        <v>1084805.5570129368</v>
      </c>
      <c r="Q17" s="4">
        <f>Doprava!R48*Vstupy!$D$10/60</f>
        <v>1128197.7792934543</v>
      </c>
      <c r="R17" s="4">
        <f>Doprava!S48*Vstupy!$D$10/60</f>
        <v>1173325.6904651925</v>
      </c>
      <c r="S17" s="4">
        <f>Doprava!T48*Vstupy!$D$10/60</f>
        <v>1220258.7180838</v>
      </c>
      <c r="T17" s="4">
        <f>Doprava!U48*Vstupy!$D$10/60</f>
        <v>1269069.0668071522</v>
      </c>
      <c r="U17" s="4">
        <f>Doprava!V48*Vstupy!$D$10/60</f>
        <v>1319831.8294794383</v>
      </c>
      <c r="V17" s="4">
        <f>Doprava!W48*Vstupy!$D$10/60</f>
        <v>1372625.1026586159</v>
      </c>
      <c r="W17" s="4">
        <f>Doprava!X48*Vstupy!$D$10/60</f>
        <v>1427530.1067649606</v>
      </c>
      <c r="X17" s="4">
        <f>Doprava!Y48*Vstupy!$D$10/60</f>
        <v>1484631.311035559</v>
      </c>
      <c r="Y17" s="4">
        <f>Doprava!Z48*Vstupy!$D$10/60</f>
        <v>1544016.5634769811</v>
      </c>
      <c r="Z17" s="4">
        <f>Doprava!AA48*Vstupy!$D$10/60</f>
        <v>1605777.2260160604</v>
      </c>
      <c r="AA17" s="4">
        <f>Doprava!AB48*Vstupy!$D$10/60</f>
        <v>1670008.3150567031</v>
      </c>
      <c r="AB17" s="4">
        <f>Doprava!AC48*Vstupy!$D$10/60</f>
        <v>1736808.6476589711</v>
      </c>
      <c r="AC17" s="4">
        <f>Doprava!AD48*Vstupy!$D$10/60</f>
        <v>1806280.99356533</v>
      </c>
      <c r="AD17" s="4">
        <f>Doprava!AE48*Vstupy!$D$10/60</f>
        <v>1878532.2333079437</v>
      </c>
      <c r="AE17" s="4">
        <f>Doprava!AF48*Vstupy!$D$10/60</f>
        <v>1953673.5226402616</v>
      </c>
      <c r="AF17" s="4">
        <f>Doprava!AG48*Vstupy!$D$10/60</f>
        <v>2031820.4635458721</v>
      </c>
      <c r="AG17" s="4">
        <f>Doprava!AH48*Vstupy!$D$10/60</f>
        <v>2113093.282087707</v>
      </c>
      <c r="AH17" s="4">
        <f>Doprava!AI48*Vstupy!$D$10/60</f>
        <v>2197617.0133712157</v>
      </c>
      <c r="AI17" s="4">
        <f>Doprava!AJ48*Vstupy!$D$10/60</f>
        <v>2285521.6939060641</v>
      </c>
      <c r="AJ17" s="4">
        <f>Doprava!AK48*Vstupy!$D$10/60</f>
        <v>2376942.561662307</v>
      </c>
      <c r="AK17" s="4">
        <f>Doprava!AL48*Vstupy!$D$10/60</f>
        <v>2472020.2641287991</v>
      </c>
      <c r="AL17" s="4">
        <f>Doprava!AM48*Vstupy!$D$10/60</f>
        <v>2570901.0746939508</v>
      </c>
      <c r="AM17" s="4">
        <f>Doprava!AN48*Vstupy!$D$10/60</f>
        <v>2673737.1176817096</v>
      </c>
      <c r="AN17" s="4">
        <f>Doprava!AO48*Vstupy!$D$10/60</f>
        <v>2780686.6023889775</v>
      </c>
      <c r="AO17" s="4">
        <f>Doprava!AP48*Vstupy!$D$10/60</f>
        <v>2891914.0664845365</v>
      </c>
    </row>
    <row r="18" spans="2:41" x14ac:dyDescent="0.2">
      <c r="B18" s="229" t="s">
        <v>149</v>
      </c>
      <c r="C18" s="94">
        <f t="shared" si="9"/>
        <v>10401471.462784609</v>
      </c>
      <c r="D18" s="4">
        <f>'Všeobecné predpoklady'!$C$29*D17</f>
        <v>0</v>
      </c>
      <c r="E18" s="4">
        <f>'Všeobecné predpoklady'!$C$29*E17</f>
        <v>0</v>
      </c>
      <c r="F18" s="4">
        <f>'Všeobecné predpoklady'!$C$29*F17</f>
        <v>0</v>
      </c>
      <c r="G18" s="4">
        <f>'Všeobecné predpoklady'!$C$29*G17</f>
        <v>0</v>
      </c>
      <c r="H18" s="4">
        <f>'Všeobecné predpoklady'!$C$29*H17</f>
        <v>0</v>
      </c>
      <c r="I18" s="4">
        <f>'Všeobecné predpoklady'!$C$29*I17</f>
        <v>0</v>
      </c>
      <c r="J18" s="8">
        <f>'Všeobecné predpoklady'!$C$29*J17</f>
        <v>0</v>
      </c>
      <c r="K18" s="4">
        <f>'Všeobecné predpoklady'!$C$29*K17</f>
        <v>0</v>
      </c>
      <c r="L18" s="4">
        <f>'Všeobecné predpoklady'!$C$29*L17</f>
        <v>185459.26731739892</v>
      </c>
      <c r="M18" s="4">
        <f>'Všeobecné predpoklady'!$C$29*M17</f>
        <v>192877.63801009487</v>
      </c>
      <c r="N18" s="4">
        <f>'Všeobecné predpoklady'!$C$29*N17</f>
        <v>200592.74353049867</v>
      </c>
      <c r="O18" s="4">
        <f>'Všeobecné predpoklady'!$C$29*O17</f>
        <v>208616.45327171861</v>
      </c>
      <c r="P18" s="4">
        <f>'Všeobecné predpoklady'!$C$29*P17</f>
        <v>216961.11140258738</v>
      </c>
      <c r="Q18" s="4">
        <f>'Všeobecné predpoklady'!$C$29*Q17</f>
        <v>225639.55585869087</v>
      </c>
      <c r="R18" s="4">
        <f>'Všeobecné predpoklady'!$C$29*R17</f>
        <v>234665.13809303852</v>
      </c>
      <c r="S18" s="4">
        <f>'Všeobecné predpoklady'!$C$29*S17</f>
        <v>244051.74361676001</v>
      </c>
      <c r="T18" s="4">
        <f>'Všeobecné predpoklady'!$C$29*T17</f>
        <v>253813.81336143045</v>
      </c>
      <c r="U18" s="4">
        <f>'Všeobecné predpoklady'!$C$29*U17</f>
        <v>263966.36589588766</v>
      </c>
      <c r="V18" s="4">
        <f>'Všeobecné predpoklady'!$C$29*V17</f>
        <v>274525.02053172322</v>
      </c>
      <c r="W18" s="4">
        <f>'Všeobecné predpoklady'!$C$29*W17</f>
        <v>285506.0213529921</v>
      </c>
      <c r="X18" s="4">
        <f>'Všeobecné predpoklady'!$C$29*X17</f>
        <v>296926.26220711181</v>
      </c>
      <c r="Y18" s="4">
        <f>'Všeobecné predpoklady'!$C$29*Y17</f>
        <v>308803.31269539625</v>
      </c>
      <c r="Z18" s="4">
        <f>'Všeobecné predpoklady'!$C$29*Z17</f>
        <v>321155.44520321209</v>
      </c>
      <c r="AA18" s="4">
        <f>'Všeobecné predpoklady'!$C$29*AA17</f>
        <v>334001.66301134066</v>
      </c>
      <c r="AB18" s="4">
        <f>'Všeobecné predpoklady'!$C$29*AB17</f>
        <v>347361.72953179426</v>
      </c>
      <c r="AC18" s="4">
        <f>'Všeobecné predpoklady'!$C$29*AC17</f>
        <v>361256.19871306606</v>
      </c>
      <c r="AD18" s="4">
        <f>'Všeobecné predpoklady'!$C$29*AD17</f>
        <v>375706.44666158874</v>
      </c>
      <c r="AE18" s="4">
        <f>'Všeobecné predpoklady'!$C$29*AE17</f>
        <v>390734.70452805236</v>
      </c>
      <c r="AF18" s="4">
        <f>'Všeobecné predpoklady'!$C$29*AF17</f>
        <v>406364.09270917444</v>
      </c>
      <c r="AG18" s="4">
        <f>'Všeobecné predpoklady'!$C$29*AG17</f>
        <v>422618.65641754144</v>
      </c>
      <c r="AH18" s="4">
        <f>'Všeobecné predpoklady'!$C$29*AH17</f>
        <v>439523.40267424315</v>
      </c>
      <c r="AI18" s="4">
        <f>'Všeobecné predpoklady'!$C$29*AI17</f>
        <v>457104.33878121286</v>
      </c>
      <c r="AJ18" s="4">
        <f>'Všeobecné predpoklady'!$C$29*AJ17</f>
        <v>475388.51233246143</v>
      </c>
      <c r="AK18" s="4">
        <f>'Všeobecné predpoklady'!$C$29*AK17</f>
        <v>494404.05282575986</v>
      </c>
      <c r="AL18" s="4">
        <f>'Všeobecné predpoklady'!$C$29*AL17</f>
        <v>514180.21493879019</v>
      </c>
      <c r="AM18" s="4">
        <f>'Všeobecné predpoklady'!$C$29*AM17</f>
        <v>534747.42353634199</v>
      </c>
      <c r="AN18" s="4">
        <f>'Všeobecné predpoklady'!$C$29*AN17</f>
        <v>556137.32047779555</v>
      </c>
      <c r="AO18" s="4">
        <f>'Všeobecné predpoklady'!$C$29*AO17</f>
        <v>578382.81329690735</v>
      </c>
    </row>
    <row r="19" spans="2:41" x14ac:dyDescent="0.2">
      <c r="B19" s="230" t="s">
        <v>150</v>
      </c>
      <c r="C19" s="94">
        <f t="shared" si="9"/>
        <v>41605885.851138435</v>
      </c>
      <c r="D19" s="4">
        <f>'Všeobecné predpoklady'!$D$29*D17</f>
        <v>0</v>
      </c>
      <c r="E19" s="4">
        <f>'Všeobecné predpoklady'!$D$29*E17</f>
        <v>0</v>
      </c>
      <c r="F19" s="4">
        <f>'Všeobecné predpoklady'!$D$29*F17</f>
        <v>0</v>
      </c>
      <c r="G19" s="4">
        <f>'Všeobecné predpoklady'!$D$29*G17</f>
        <v>0</v>
      </c>
      <c r="H19" s="4">
        <f>'Všeobecné predpoklady'!$D$29*H17</f>
        <v>0</v>
      </c>
      <c r="I19" s="4">
        <f>'Všeobecné predpoklady'!$D$29*I17</f>
        <v>0</v>
      </c>
      <c r="J19" s="8">
        <f>'Všeobecné predpoklady'!$D$29*J17</f>
        <v>0</v>
      </c>
      <c r="K19" s="4">
        <f>'Všeobecné predpoklady'!$D$29*K17</f>
        <v>0</v>
      </c>
      <c r="L19" s="4">
        <f>'Všeobecné predpoklady'!$D$29*L17</f>
        <v>741837.06926959567</v>
      </c>
      <c r="M19" s="4">
        <f>'Všeobecné predpoklady'!$D$29*M17</f>
        <v>771510.55204037949</v>
      </c>
      <c r="N19" s="4">
        <f>'Všeobecné predpoklady'!$D$29*N17</f>
        <v>802370.97412199469</v>
      </c>
      <c r="O19" s="4">
        <f>'Všeobecné predpoklady'!$D$29*O17</f>
        <v>834465.81308687443</v>
      </c>
      <c r="P19" s="4">
        <f>'Všeobecné predpoklady'!$D$29*P17</f>
        <v>867844.44561034953</v>
      </c>
      <c r="Q19" s="4">
        <f>'Všeobecné predpoklady'!$D$29*Q17</f>
        <v>902558.22343476349</v>
      </c>
      <c r="R19" s="4">
        <f>'Všeobecné predpoklady'!$D$29*R17</f>
        <v>938660.55237215408</v>
      </c>
      <c r="S19" s="4">
        <f>'Všeobecné predpoklady'!$D$29*S17</f>
        <v>976206.97446704004</v>
      </c>
      <c r="T19" s="4">
        <f>'Všeobecné predpoklady'!$D$29*T17</f>
        <v>1015255.2534457218</v>
      </c>
      <c r="U19" s="4">
        <f>'Všeobecné predpoklady'!$D$29*U17</f>
        <v>1055865.4635835506</v>
      </c>
      <c r="V19" s="4">
        <f>'Všeobecné predpoklady'!$D$29*V17</f>
        <v>1098100.0821268929</v>
      </c>
      <c r="W19" s="4">
        <f>'Všeobecné predpoklady'!$D$29*W17</f>
        <v>1142024.0854119684</v>
      </c>
      <c r="X19" s="4">
        <f>'Všeobecné predpoklady'!$D$29*X17</f>
        <v>1187705.0488284472</v>
      </c>
      <c r="Y19" s="4">
        <f>'Všeobecné predpoklady'!$D$29*Y17</f>
        <v>1235213.250781585</v>
      </c>
      <c r="Z19" s="4">
        <f>'Všeobecné predpoklady'!$D$29*Z17</f>
        <v>1284621.7808128484</v>
      </c>
      <c r="AA19" s="4">
        <f>'Všeobecné predpoklady'!$D$29*AA17</f>
        <v>1336006.6520453626</v>
      </c>
      <c r="AB19" s="4">
        <f>'Všeobecné predpoklady'!$D$29*AB17</f>
        <v>1389446.9181271771</v>
      </c>
      <c r="AC19" s="4">
        <f>'Všeobecné predpoklady'!$D$29*AC17</f>
        <v>1445024.7948522642</v>
      </c>
      <c r="AD19" s="4">
        <f>'Všeobecné predpoklady'!$D$29*AD17</f>
        <v>1502825.7866463549</v>
      </c>
      <c r="AE19" s="4">
        <f>'Všeobecné predpoklady'!$D$29*AE17</f>
        <v>1562938.8181122094</v>
      </c>
      <c r="AF19" s="4">
        <f>'Všeobecné predpoklady'!$D$29*AF17</f>
        <v>1625456.3708366978</v>
      </c>
      <c r="AG19" s="4">
        <f>'Všeobecné predpoklady'!$D$29*AG17</f>
        <v>1690474.6256701658</v>
      </c>
      <c r="AH19" s="4">
        <f>'Všeobecné predpoklady'!$D$29*AH17</f>
        <v>1758093.6106969726</v>
      </c>
      <c r="AI19" s="4">
        <f>'Všeobecné predpoklady'!$D$29*AI17</f>
        <v>1828417.3551248515</v>
      </c>
      <c r="AJ19" s="4">
        <f>'Všeobecné predpoklady'!$D$29*AJ17</f>
        <v>1901554.0493298457</v>
      </c>
      <c r="AK19" s="4">
        <f>'Všeobecné predpoklady'!$D$29*AK17</f>
        <v>1977616.2113030395</v>
      </c>
      <c r="AL19" s="4">
        <f>'Všeobecné predpoklady'!$D$29*AL17</f>
        <v>2056720.8597551608</v>
      </c>
      <c r="AM19" s="4">
        <f>'Všeobecné predpoklady'!$D$29*AM17</f>
        <v>2138989.6941453679</v>
      </c>
      <c r="AN19" s="4">
        <f>'Všeobecné predpoklady'!$D$29*AN17</f>
        <v>2224549.2819111822</v>
      </c>
      <c r="AO19" s="4">
        <f>'Všeobecné predpoklady'!$D$29*AO17</f>
        <v>2313531.2531876294</v>
      </c>
    </row>
    <row r="20" spans="2:41" x14ac:dyDescent="0.2">
      <c r="J20" s="19"/>
    </row>
    <row r="21" spans="2:41" x14ac:dyDescent="0.2">
      <c r="B21" s="75" t="s">
        <v>394</v>
      </c>
      <c r="J21" s="19"/>
    </row>
    <row r="22" spans="2:41" x14ac:dyDescent="0.2">
      <c r="B22" s="231" t="s">
        <v>152</v>
      </c>
      <c r="C22" s="94">
        <f>SUM(D22:AO22)</f>
        <v>928506293.20732319</v>
      </c>
      <c r="D22" s="8">
        <f>(D7+D10)*'Všeobecné predpoklady'!C61+(D15+D18)*'Všeobecné predpoklady'!C61/2</f>
        <v>0</v>
      </c>
      <c r="E22" s="8">
        <f>(E7+E10)*'Všeobecné predpoklady'!D61+(E15+E18)*'Všeobecné predpoklady'!D61/2</f>
        <v>0</v>
      </c>
      <c r="F22" s="8">
        <f>(F7+F10)*'Všeobecné predpoklady'!E61+(F15+F18)*'Všeobecné predpoklady'!E61/2</f>
        <v>0</v>
      </c>
      <c r="G22" s="8">
        <f>(G7+G10)*'Všeobecné predpoklady'!F61+(G15+G18)*'Všeobecné predpoklady'!F61/2</f>
        <v>0</v>
      </c>
      <c r="H22" s="8">
        <f>(H7+H10)*'Všeobecné predpoklady'!G61+(H15+H18)*'Všeobecné predpoklady'!G61/2</f>
        <v>0</v>
      </c>
      <c r="I22" s="8">
        <f>(I7+I10)*'Všeobecné predpoklady'!H61+(I15+I18)*'Všeobecné predpoklady'!H61/2</f>
        <v>0</v>
      </c>
      <c r="J22" s="8">
        <f>(J7+J10)*'Všeobecné predpoklady'!I61+(J15+J18)*'Všeobecné predpoklady'!I61/2</f>
        <v>0</v>
      </c>
      <c r="K22" s="8">
        <f>(K7+K10)*'Všeobecné predpoklady'!J61+(K15+K18)*'Všeobecné predpoklady'!J61/2</f>
        <v>0</v>
      </c>
      <c r="L22" s="8">
        <f>(L7+L10)*'Všeobecné predpoklady'!K61+(L15+L18)*'Všeobecné predpoklady'!K61/2</f>
        <v>21657899.728973739</v>
      </c>
      <c r="M22" s="8">
        <f>(M7+M10)*'Všeobecné predpoklady'!L61+(M15+M18)*'Všeobecné predpoklady'!L61/2</f>
        <v>22162914.574479442</v>
      </c>
      <c r="N22" s="8">
        <f>(N7+N10)*'Všeobecné predpoklady'!M61+(N15+N18)*'Všeobecné predpoklady'!M61/2</f>
        <v>22685498.542081803</v>
      </c>
      <c r="O22" s="8">
        <f>(O7+O10)*'Všeobecné predpoklady'!N61+(O15+O18)*'Všeobecné predpoklady'!N61/2</f>
        <v>23222591.718177337</v>
      </c>
      <c r="P22" s="8">
        <f>(P7+P10)*'Všeobecné predpoklady'!O61+(P15+P18)*'Všeobecné predpoklady'!O61/2</f>
        <v>23774717.397153944</v>
      </c>
      <c r="Q22" s="8">
        <f>(Q7+Q10)*'Všeobecné predpoklady'!P61+(Q15+Q18)*'Všeobecné predpoklady'!P61/2</f>
        <v>24342423.380868077</v>
      </c>
      <c r="R22" s="8">
        <f>(R7+R10)*'Všeobecné predpoklady'!Q61+(R15+R18)*'Všeobecné predpoklady'!Q61/2</f>
        <v>24926283.329272449</v>
      </c>
      <c r="S22" s="8">
        <f>(S7+S10)*'Všeobecné predpoklady'!R61+(S15+S18)*'Všeobecné predpoklady'!R61/2</f>
        <v>25526898.191103302</v>
      </c>
      <c r="T22" s="8">
        <f>(T7+T10)*'Všeobecné predpoklady'!S61+(T15+T18)*'Všeobecné predpoklady'!S61/2</f>
        <v>26144897.719505504</v>
      </c>
      <c r="U22" s="8">
        <f>(U7+U10)*'Všeobecné predpoklady'!T61+(U15+U18)*'Všeobecné predpoklady'!T61/2</f>
        <v>26689136.693569727</v>
      </c>
      <c r="V22" s="8">
        <f>(V7+V10)*'Všeobecné predpoklady'!U61+(V15+V18)*'Všeobecné predpoklady'!U61/2</f>
        <v>27247945.979643296</v>
      </c>
      <c r="W22" s="8">
        <f>(W7+W10)*'Všeobecné predpoklady'!V61+(W15+W18)*'Všeobecné predpoklady'!V61/2</f>
        <v>27918004.951257516</v>
      </c>
      <c r="X22" s="8">
        <f>(X7+X10)*'Všeobecné predpoklady'!W61+(X15+X18)*'Všeobecné predpoklady'!W61/2</f>
        <v>28607494.523598231</v>
      </c>
      <c r="Y22" s="8">
        <f>(Y7+Y10)*'Všeobecné predpoklady'!X61+(Y15+Y18)*'Všeobecné predpoklady'!X61/2</f>
        <v>29317127.482924152</v>
      </c>
      <c r="Z22" s="8">
        <f>(Z7+Z10)*'Všeobecné predpoklady'!Y61+(Z15+Z18)*'Všeobecné predpoklady'!Y61/2</f>
        <v>30047649.166861109</v>
      </c>
      <c r="AA22" s="8">
        <f>(AA7+AA10)*'Všeobecné predpoklady'!Z61+(AA15+AA18)*'Všeobecné predpoklady'!Z61/2</f>
        <v>30799839.168029062</v>
      </c>
      <c r="AB22" s="8">
        <f>(AB7+AB10)*'Všeobecné predpoklady'!AA61+(AB15+AB18)*'Všeobecné predpoklady'!AA61/2</f>
        <v>31574513.132742167</v>
      </c>
      <c r="AC22" s="8">
        <f>(AC7+AC10)*'Všeobecné predpoklady'!AB61+(AC15+AC18)*'Všeobecné predpoklady'!AB61/2</f>
        <v>32261169.538546681</v>
      </c>
      <c r="AD22" s="8">
        <f>(AD7+AD10)*'Všeobecné predpoklady'!AC61+(AD15+AD18)*'Všeobecné predpoklady'!AC61/2</f>
        <v>32966793.127296671</v>
      </c>
      <c r="AE22" s="8">
        <f>(AE7+AE10)*'Všeobecné predpoklady'!AD61+(AE15+AE18)*'Všeobecné predpoklady'!AD61/2</f>
        <v>33692088.521592513</v>
      </c>
      <c r="AF22" s="8">
        <f>(AF7+AF10)*'Všeobecné predpoklady'!AE61+(AF15+AF18)*'Všeobecné predpoklady'!AE61/2</f>
        <v>34437792.892636731</v>
      </c>
      <c r="AG22" s="8">
        <f>(AG7+AG10)*'Všeobecné predpoklady'!AF61+(AG15+AG18)*'Všeobecné predpoklady'!AF61/2</f>
        <v>35204677.630830303</v>
      </c>
      <c r="AH22" s="8">
        <f>(AH7+AH10)*'Všeobecné predpoklady'!AG61+(AH15+AH18)*'Všeobecné predpoklady'!AG61/2</f>
        <v>36024817.916044459</v>
      </c>
      <c r="AI22" s="8">
        <f>(AI7+AI10)*'Všeobecné predpoklady'!AH61+(AI15+AI18)*'Všeobecné predpoklady'!AH61/2</f>
        <v>36868939.306875557</v>
      </c>
      <c r="AJ22" s="8">
        <f>(AJ7+AJ10)*'Všeobecné predpoklady'!AI61+(AJ15+AJ18)*'Všeobecné predpoklady'!AI61/2</f>
        <v>37737958.420918897</v>
      </c>
      <c r="AK22" s="8">
        <f>(AK7+AK10)*'Všeobecné predpoklady'!AJ61+(AK15+AK18)*'Všeobecné predpoklady'!AJ61/2</f>
        <v>38632834.494416684</v>
      </c>
      <c r="AL22" s="8">
        <f>(AL7+AL10)*'Všeobecné predpoklady'!AK61+(AL15+AL18)*'Všeobecné predpoklady'!AK61/2</f>
        <v>39554571.568064861</v>
      </c>
      <c r="AM22" s="8">
        <f>(AM7+AM10)*'Všeobecné predpoklady'!AL61+(AM15+AM18)*'Všeobecné predpoklady'!AL61/2</f>
        <v>40504220.789446279</v>
      </c>
      <c r="AN22" s="8">
        <f>(AN7+AN10)*'Všeobecné predpoklady'!AM61+(AN15+AN18)*'Všeobecné predpoklady'!AM61/2</f>
        <v>41482882.838403612</v>
      </c>
      <c r="AO22" s="8">
        <f>(AO7+AO10)*'Všeobecné predpoklady'!AN61+(AO15+AO18)*'Všeobecné predpoklady'!AN61/2</f>
        <v>42491710.482008986</v>
      </c>
    </row>
    <row r="23" spans="2:41" x14ac:dyDescent="0.2">
      <c r="B23" s="231" t="s">
        <v>153</v>
      </c>
      <c r="C23" s="94">
        <f t="shared" ref="C23" si="10">SUM(D23:AO23)</f>
        <v>2040652486.2290032</v>
      </c>
      <c r="D23" s="8">
        <f>D8*'Všeobecné predpoklady'!D62+'Všeobecné predpoklady'!C63*D11+D16*'Všeobecné predpoklady'!D62/2+'Všeobecné predpoklady'!C63/2*D19</f>
        <v>0</v>
      </c>
      <c r="E23" s="8">
        <f>E8*'Všeobecné predpoklady'!E62+'Všeobecné predpoklady'!D63*E11+E16*'Všeobecné predpoklady'!E62/2+'Všeobecné predpoklady'!D63/2*E19</f>
        <v>0</v>
      </c>
      <c r="F23" s="8">
        <f>F8*'Všeobecné predpoklady'!F62+'Všeobecné predpoklady'!E63*F11+F16*'Všeobecné predpoklady'!F62/2+'Všeobecné predpoklady'!E63/2*F19</f>
        <v>0</v>
      </c>
      <c r="G23" s="8">
        <f>G8*'Všeobecné predpoklady'!G62+'Všeobecné predpoklady'!F63*G11+G16*'Všeobecné predpoklady'!G62/2+'Všeobecné predpoklady'!F63/2*G19</f>
        <v>0</v>
      </c>
      <c r="H23" s="8">
        <f>H8*'Všeobecné predpoklady'!H62+'Všeobecné predpoklady'!G63*H11+H16*'Všeobecné predpoklady'!H62/2+'Všeobecné predpoklady'!G63/2*H19</f>
        <v>0</v>
      </c>
      <c r="I23" s="8">
        <f>I8*'Všeobecné predpoklady'!I62+'Všeobecné predpoklady'!H63*I11+I16*'Všeobecné predpoklady'!I62/2+'Všeobecné predpoklady'!H63/2*I19</f>
        <v>0</v>
      </c>
      <c r="J23" s="8">
        <f>J8*'Všeobecné predpoklady'!J62+'Všeobecné predpoklady'!I63*J11+J16*'Všeobecné predpoklady'!J62/2+'Všeobecné predpoklady'!I63/2*J19</f>
        <v>0</v>
      </c>
      <c r="K23" s="8">
        <f>K8*'Všeobecné predpoklady'!K62+'Všeobecné predpoklady'!J63*K11+K16*'Všeobecné predpoklady'!K62/2+'Všeobecné predpoklady'!J63/2*K19</f>
        <v>0</v>
      </c>
      <c r="L23" s="8">
        <f>L8*'Všeobecné predpoklady'!L62+'Všeobecné predpoklady'!K63*L11+L16*'Všeobecné predpoklady'!L62/2+'Všeobecné predpoklady'!K63/2*L19</f>
        <v>52434867.26272247</v>
      </c>
      <c r="M23" s="8">
        <f>M8*'Všeobecné predpoklady'!M62+'Všeobecné predpoklady'!L63*M11+M16*'Všeobecné predpoklady'!M62/2+'Všeobecné predpoklady'!L63/2*M19</f>
        <v>53326018.255784258</v>
      </c>
      <c r="N23" s="8">
        <f>N8*'Všeobecné predpoklady'!N62+'Všeobecné predpoklady'!M63*N11+N16*'Všeobecné predpoklady'!N62/2+'Všeobecné predpoklady'!M63/2*N19</f>
        <v>54246600.932102151</v>
      </c>
      <c r="O23" s="8">
        <f>O8*'Všeobecné predpoklady'!O62+'Všeobecné predpoklady'!N63*O11+O16*'Všeobecné predpoklady'!O62/2+'Všeobecné predpoklady'!N63/2*O19</f>
        <v>55188273.50197947</v>
      </c>
      <c r="P23" s="8">
        <f>P8*'Všeobecné predpoklady'!P62+'Všeobecné predpoklady'!O63*P11+P16*'Všeobecné predpoklady'!P62/2+'Všeobecné predpoklady'!O63/2*P19</f>
        <v>56151763.816414051</v>
      </c>
      <c r="Q23" s="8">
        <f>Q8*'Všeobecné predpoklady'!Q62+'Všeobecné predpoklady'!P63*Q11+Q16*'Všeobecné predpoklady'!Q62/2+'Všeobecné predpoklady'!P63/2*Q19</f>
        <v>57137833.52677425</v>
      </c>
      <c r="R23" s="8">
        <f>R8*'Všeobecné predpoklady'!R62+'Všeobecné predpoklady'!Q63*R11+R16*'Všeobecné predpoklady'!R62/2+'Všeobecné predpoklady'!Q63/2*R19</f>
        <v>58147279.85887026</v>
      </c>
      <c r="S23" s="8">
        <f>S8*'Všeobecné predpoklady'!S62+'Všeobecné predpoklady'!R63*S11+S16*'Všeobecné predpoklady'!S62/2+'Všeobecné predpoklady'!R63/2*S19</f>
        <v>59180937.483718596</v>
      </c>
      <c r="T23" s="8">
        <f>T8*'Všeobecné predpoklady'!T62+'Všeobecné predpoklady'!S63*T11+T16*'Všeobecné predpoklady'!T62/2+'Všeobecné predpoklady'!S63/2*T19</f>
        <v>60207174.459166691</v>
      </c>
      <c r="U23" s="8">
        <f>U8*'Všeobecné predpoklady'!U62+'Všeobecné predpoklady'!T63*U11+U16*'Všeobecné predpoklady'!U62/2+'Všeobecné predpoklady'!T63/2*U19</f>
        <v>61143344.756980374</v>
      </c>
      <c r="V23" s="8">
        <f>V8*'Všeobecné predpoklady'!V62+'Všeobecné predpoklady'!U63*V11+V16*'Všeobecné predpoklady'!V62/2+'Všeobecné predpoklady'!U63/2*V19</f>
        <v>62101459.01428201</v>
      </c>
      <c r="W23" s="8">
        <f>W8*'Všeobecné predpoklady'!W62+'Všeobecné predpoklady'!V63*W11+W16*'Všeobecné predpoklady'!W62/2+'Všeobecné predpoklady'!V63/2*W19</f>
        <v>63300301.927088439</v>
      </c>
      <c r="X23" s="8">
        <f>X8*'Všeobecné predpoklady'!X62+'Všeobecné predpoklady'!W63*X11+X16*'Všeobecné predpoklady'!X62/2+'Všeobecné predpoklady'!W63/2*X19</f>
        <v>64528949.131281748</v>
      </c>
      <c r="Y23" s="8">
        <f>Y8*'Všeobecné predpoklady'!Y62+'Všeobecné predpoklady'!X63*Y11+Y16*'Všeobecné predpoklady'!Y62/2+'Všeobecné predpoklady'!X63/2*Y19</f>
        <v>65788434.515288189</v>
      </c>
      <c r="Z23" s="8">
        <f>Z8*'Všeobecné predpoklady'!Z62+'Všeobecné predpoklady'!Y63*Z11+Z16*'Všeobecné predpoklady'!Z62/2+'Všeobecné predpoklady'!Y63/2*Z19</f>
        <v>67079837.835028276</v>
      </c>
      <c r="AA23" s="8">
        <f>AA8*'Všeobecné predpoklady'!AA62+'Všeobecné predpoklady'!Z63*AA11+AA16*'Všeobecné predpoklady'!AA62/2+'Všeobecné predpoklady'!Z63/2*AA19</f>
        <v>68404286.993575841</v>
      </c>
      <c r="AB23" s="8">
        <f>AB8*'Všeobecné predpoklady'!AB62+'Všeobecné predpoklady'!AA63*AB11+AB16*'Všeobecné predpoklady'!AB62/2+'Všeobecné predpoklady'!AA63/2*AB19</f>
        <v>69725295.21059531</v>
      </c>
      <c r="AC23" s="8">
        <f>AC8*'Všeobecné predpoklady'!AC62+'Všeobecné predpoklady'!AB63*AC11+AC16*'Všeobecné predpoklady'!AC62/2+'Všeobecné predpoklady'!AB63/2*AC19</f>
        <v>70946539.635233641</v>
      </c>
      <c r="AD23" s="8">
        <f>AD8*'Všeobecné predpoklady'!AD62+'Všeobecné predpoklady'!AC63*AD11+AD16*'Všeobecné predpoklady'!AD62/2+'Všeobecné predpoklady'!AC63/2*AD19</f>
        <v>72198009.5688757</v>
      </c>
      <c r="AE23" s="8">
        <f>AE8*'Všeobecné predpoklady'!AE62+'Všeobecné predpoklady'!AD63*AE11+AE16*'Všeobecné predpoklady'!AE62/2+'Všeobecné predpoklady'!AD63/2*AE19</f>
        <v>73480798.364978507</v>
      </c>
      <c r="AF23" s="8">
        <f>AF8*'Všeobecné predpoklady'!AF62+'Všeobecné predpoklady'!AE63*AF11+AF16*'Všeobecné predpoklady'!AF62/2+'Všeobecné predpoklady'!AE63/2*AF19</f>
        <v>74796048.476152271</v>
      </c>
      <c r="AG23" s="8">
        <f>AG8*'Všeobecné predpoklady'!AG62+'Všeobecné predpoklady'!AF63*AG11+AG16*'Všeobecné predpoklady'!AG62/2+'Všeobecné predpoklady'!AF63/2*AG19</f>
        <v>76144953.839743167</v>
      </c>
      <c r="AH23" s="8">
        <f>AH8*'Všeobecné predpoklady'!AH62+'Všeobecné predpoklady'!AG63*AH11+AH16*'Všeobecné predpoklady'!AH62/2+'Všeobecné predpoklady'!AG63/2*AH19</f>
        <v>77596112.077680334</v>
      </c>
      <c r="AI23" s="8">
        <f>AI8*'Všeobecné predpoklady'!AI62+'Všeobecné predpoklady'!AH63*AI11+AI16*'Všeobecné predpoklady'!AI62/2+'Všeobecné predpoklady'!AH63/2*AI19</f>
        <v>79085382.976167515</v>
      </c>
      <c r="AJ23" s="8">
        <f>AJ8*'Všeobecné predpoklady'!AJ62+'Všeobecné predpoklady'!AI63*AJ11+AJ16*'Všeobecné predpoklady'!AJ62/2+'Všeobecné predpoklady'!AI63/2*AJ19</f>
        <v>80614170.883895621</v>
      </c>
      <c r="AK23" s="8">
        <f>AK8*'Všeobecné predpoklady'!AK62+'Všeobecné predpoklady'!AJ63*AK11+AK16*'Všeobecné predpoklady'!AK62/2+'Všeobecné predpoklady'!AJ63/2*AK19</f>
        <v>82183943.187111631</v>
      </c>
      <c r="AL23" s="8">
        <f>AL8*'Všeobecné predpoklady'!AL62+'Všeobecné predpoklady'!AK63*AL11+AL16*'Všeobecné predpoklady'!AL62/2+'Všeobecné predpoklady'!AK63/2*AL19</f>
        <v>83796233.364486367</v>
      </c>
      <c r="AM23" s="8">
        <f>AM8*'Všeobecné predpoklady'!AM62+'Všeobecné predpoklady'!AL63*AM11+AM16*'Všeobecné predpoklady'!AM62/2+'Všeobecné predpoklady'!AL63/2*AM19</f>
        <v>85452644.193713933</v>
      </c>
      <c r="AN23" s="8">
        <f>AN8*'Všeobecné predpoklady'!AN62+'Všeobecné predpoklady'!AM63*AN11+AN16*'Všeobecné predpoklady'!AN62/2+'Všeobecné predpoklady'!AM63/2*AN19</f>
        <v>87154851.117435113</v>
      </c>
      <c r="AO23" s="8">
        <f>AO8*'Všeobecné predpoklady'!AO62+'Všeobecné predpoklady'!AN63*AO11+AO16*'Všeobecné predpoklady'!AO62/2+'Všeobecné predpoklady'!AN63/2*AO19</f>
        <v>69110140.061876908</v>
      </c>
    </row>
    <row r="24" spans="2:41" x14ac:dyDescent="0.2">
      <c r="B24" s="27" t="s">
        <v>28</v>
      </c>
      <c r="C24" s="124">
        <f>SUM(D24:AO24)</f>
        <v>2969158779.4363256</v>
      </c>
      <c r="D24" s="23">
        <f>D23+D22</f>
        <v>0</v>
      </c>
      <c r="E24" s="23">
        <f t="shared" ref="E24:I24" si="11">E23+E22</f>
        <v>0</v>
      </c>
      <c r="F24" s="23">
        <f t="shared" si="11"/>
        <v>0</v>
      </c>
      <c r="G24" s="23">
        <f t="shared" si="11"/>
        <v>0</v>
      </c>
      <c r="H24" s="23">
        <f t="shared" si="11"/>
        <v>0</v>
      </c>
      <c r="I24" s="23">
        <f t="shared" si="11"/>
        <v>0</v>
      </c>
      <c r="J24" s="23">
        <f>J23+J22</f>
        <v>0</v>
      </c>
      <c r="K24" s="23">
        <f t="shared" ref="K24:AG24" si="12">K23+K22</f>
        <v>0</v>
      </c>
      <c r="L24" s="23">
        <f>L23+L22</f>
        <v>74092766.991696209</v>
      </c>
      <c r="M24" s="23">
        <f>M23+M22</f>
        <v>75488932.830263704</v>
      </c>
      <c r="N24" s="23">
        <f t="shared" si="12"/>
        <v>76932099.474183947</v>
      </c>
      <c r="O24" s="23">
        <f t="shared" si="12"/>
        <v>78410865.220156804</v>
      </c>
      <c r="P24" s="23">
        <f t="shared" si="12"/>
        <v>79926481.213568002</v>
      </c>
      <c r="Q24" s="23">
        <f t="shared" si="12"/>
        <v>81480256.907642335</v>
      </c>
      <c r="R24" s="23">
        <f t="shared" si="12"/>
        <v>83073563.188142717</v>
      </c>
      <c r="S24" s="23">
        <f t="shared" si="12"/>
        <v>84707835.674821898</v>
      </c>
      <c r="T24" s="23">
        <f t="shared" si="12"/>
        <v>86352072.178672194</v>
      </c>
      <c r="U24" s="23">
        <f t="shared" si="12"/>
        <v>87832481.450550109</v>
      </c>
      <c r="V24" s="23">
        <f t="shared" si="12"/>
        <v>89349404.993925303</v>
      </c>
      <c r="W24" s="23">
        <f t="shared" si="12"/>
        <v>91218306.878345951</v>
      </c>
      <c r="X24" s="23">
        <f t="shared" si="12"/>
        <v>93136443.654879987</v>
      </c>
      <c r="Y24" s="23">
        <f t="shared" si="12"/>
        <v>95105561.998212337</v>
      </c>
      <c r="Z24" s="23">
        <f t="shared" si="12"/>
        <v>97127487.001889378</v>
      </c>
      <c r="AA24" s="23">
        <f t="shared" si="12"/>
        <v>99204126.161604911</v>
      </c>
      <c r="AB24" s="23">
        <f t="shared" si="12"/>
        <v>101299808.34333748</v>
      </c>
      <c r="AC24" s="23">
        <f t="shared" si="12"/>
        <v>103207709.17378032</v>
      </c>
      <c r="AD24" s="23">
        <f t="shared" si="12"/>
        <v>105164802.69617237</v>
      </c>
      <c r="AE24" s="23">
        <f t="shared" si="12"/>
        <v>107172886.88657102</v>
      </c>
      <c r="AF24" s="23">
        <f t="shared" si="12"/>
        <v>109233841.368789</v>
      </c>
      <c r="AG24" s="23">
        <f t="shared" si="12"/>
        <v>111349631.47057347</v>
      </c>
      <c r="AH24" s="23">
        <f t="shared" ref="AH24:AO24" si="13">AH23+AH22</f>
        <v>113620929.99372479</v>
      </c>
      <c r="AI24" s="23">
        <f t="shared" si="13"/>
        <v>115954322.28304307</v>
      </c>
      <c r="AJ24" s="23">
        <f t="shared" si="13"/>
        <v>118352129.30481452</v>
      </c>
      <c r="AK24" s="23">
        <f t="shared" si="13"/>
        <v>120816777.68152831</v>
      </c>
      <c r="AL24" s="23">
        <f t="shared" si="13"/>
        <v>123350804.93255123</v>
      </c>
      <c r="AM24" s="23">
        <f t="shared" si="13"/>
        <v>125956864.98316021</v>
      </c>
      <c r="AN24" s="23">
        <f t="shared" si="13"/>
        <v>128637733.95583872</v>
      </c>
      <c r="AO24" s="23">
        <f t="shared" si="13"/>
        <v>111601850.54388589</v>
      </c>
    </row>
    <row r="27" spans="2:41" x14ac:dyDescent="0.2">
      <c r="B27" s="81"/>
      <c r="C27" s="91" t="s">
        <v>74</v>
      </c>
      <c r="D27" s="45">
        <v>1</v>
      </c>
      <c r="E27" s="45">
        <v>2</v>
      </c>
      <c r="F27" s="45">
        <v>3</v>
      </c>
      <c r="G27" s="45">
        <v>4</v>
      </c>
      <c r="H27" s="45">
        <v>5</v>
      </c>
      <c r="I27" s="45">
        <v>6</v>
      </c>
      <c r="J27" s="45">
        <v>7</v>
      </c>
      <c r="K27" s="45">
        <v>8</v>
      </c>
      <c r="L27" s="45">
        <v>9</v>
      </c>
      <c r="M27" s="45">
        <v>10</v>
      </c>
      <c r="N27" s="45">
        <v>11</v>
      </c>
      <c r="O27" s="45">
        <v>12</v>
      </c>
      <c r="P27" s="45">
        <v>13</v>
      </c>
      <c r="Q27" s="45">
        <v>14</v>
      </c>
      <c r="R27" s="45">
        <v>15</v>
      </c>
      <c r="S27" s="45">
        <v>16</v>
      </c>
      <c r="T27" s="45">
        <v>17</v>
      </c>
      <c r="U27" s="45">
        <v>18</v>
      </c>
      <c r="V27" s="45">
        <v>19</v>
      </c>
      <c r="W27" s="45">
        <v>20</v>
      </c>
      <c r="X27" s="45">
        <v>21</v>
      </c>
      <c r="Y27" s="45">
        <v>22</v>
      </c>
      <c r="Z27" s="45">
        <v>23</v>
      </c>
      <c r="AA27" s="45">
        <v>24</v>
      </c>
      <c r="AB27" s="45">
        <v>25</v>
      </c>
      <c r="AC27" s="45">
        <v>26</v>
      </c>
      <c r="AD27" s="45">
        <v>27</v>
      </c>
      <c r="AE27" s="45">
        <v>28</v>
      </c>
      <c r="AF27" s="45">
        <v>29</v>
      </c>
      <c r="AG27" s="45">
        <v>30</v>
      </c>
      <c r="AH27" s="45">
        <v>31</v>
      </c>
      <c r="AI27" s="45">
        <v>32</v>
      </c>
      <c r="AJ27" s="45">
        <v>33</v>
      </c>
      <c r="AK27" s="45">
        <v>34</v>
      </c>
      <c r="AL27" s="45">
        <v>35</v>
      </c>
      <c r="AM27" s="45">
        <v>36</v>
      </c>
      <c r="AN27" s="45">
        <v>37</v>
      </c>
      <c r="AO27" s="45">
        <v>38</v>
      </c>
    </row>
    <row r="28" spans="2:41" x14ac:dyDescent="0.2">
      <c r="B28" s="80" t="s">
        <v>154</v>
      </c>
      <c r="C28" s="92" t="s">
        <v>28</v>
      </c>
      <c r="D28" s="45">
        <f>'Všeobecné predpoklady'!C7</f>
        <v>2016</v>
      </c>
      <c r="E28" s="45">
        <f t="shared" ref="E28:AG28" si="14">$D$4+D27</f>
        <v>2017</v>
      </c>
      <c r="F28" s="45">
        <f t="shared" si="14"/>
        <v>2018</v>
      </c>
      <c r="G28" s="45">
        <f t="shared" si="14"/>
        <v>2019</v>
      </c>
      <c r="H28" s="45">
        <f t="shared" si="14"/>
        <v>2020</v>
      </c>
      <c r="I28" s="45">
        <f t="shared" si="14"/>
        <v>2021</v>
      </c>
      <c r="J28" s="45">
        <f t="shared" si="14"/>
        <v>2022</v>
      </c>
      <c r="K28" s="45">
        <f t="shared" si="14"/>
        <v>2023</v>
      </c>
      <c r="L28" s="45">
        <f t="shared" si="14"/>
        <v>2024</v>
      </c>
      <c r="M28" s="45">
        <f t="shared" si="14"/>
        <v>2025</v>
      </c>
      <c r="N28" s="45">
        <f t="shared" si="14"/>
        <v>2026</v>
      </c>
      <c r="O28" s="45">
        <f t="shared" si="14"/>
        <v>2027</v>
      </c>
      <c r="P28" s="45">
        <f t="shared" si="14"/>
        <v>2028</v>
      </c>
      <c r="Q28" s="45">
        <f t="shared" si="14"/>
        <v>2029</v>
      </c>
      <c r="R28" s="45">
        <f t="shared" si="14"/>
        <v>2030</v>
      </c>
      <c r="S28" s="45">
        <f t="shared" si="14"/>
        <v>2031</v>
      </c>
      <c r="T28" s="45">
        <f t="shared" si="14"/>
        <v>2032</v>
      </c>
      <c r="U28" s="45">
        <f t="shared" si="14"/>
        <v>2033</v>
      </c>
      <c r="V28" s="45">
        <f t="shared" si="14"/>
        <v>2034</v>
      </c>
      <c r="W28" s="45">
        <f t="shared" si="14"/>
        <v>2035</v>
      </c>
      <c r="X28" s="45">
        <f t="shared" si="14"/>
        <v>2036</v>
      </c>
      <c r="Y28" s="45">
        <f t="shared" si="14"/>
        <v>2037</v>
      </c>
      <c r="Z28" s="45">
        <f t="shared" si="14"/>
        <v>2038</v>
      </c>
      <c r="AA28" s="45">
        <f t="shared" si="14"/>
        <v>2039</v>
      </c>
      <c r="AB28" s="45">
        <f t="shared" si="14"/>
        <v>2040</v>
      </c>
      <c r="AC28" s="45">
        <f t="shared" si="14"/>
        <v>2041</v>
      </c>
      <c r="AD28" s="45">
        <f t="shared" si="14"/>
        <v>2042</v>
      </c>
      <c r="AE28" s="45">
        <f t="shared" si="14"/>
        <v>2043</v>
      </c>
      <c r="AF28" s="45">
        <f t="shared" si="14"/>
        <v>2044</v>
      </c>
      <c r="AG28" s="45">
        <f t="shared" si="14"/>
        <v>2045</v>
      </c>
      <c r="AH28" s="45">
        <f t="shared" ref="AH28" si="15">$D$4+AG27</f>
        <v>2046</v>
      </c>
      <c r="AI28" s="45">
        <f t="shared" ref="AI28" si="16">$D$4+AH27</f>
        <v>2047</v>
      </c>
      <c r="AJ28" s="45">
        <f t="shared" ref="AJ28" si="17">$D$4+AI27</f>
        <v>2048</v>
      </c>
      <c r="AK28" s="45">
        <f t="shared" ref="AK28" si="18">$D$4+AJ27</f>
        <v>2049</v>
      </c>
      <c r="AL28" s="45">
        <f t="shared" ref="AL28" si="19">$D$4+AK27</f>
        <v>2050</v>
      </c>
      <c r="AM28" s="45">
        <f t="shared" ref="AM28" si="20">$D$4+AL27</f>
        <v>2051</v>
      </c>
      <c r="AN28" s="45">
        <f t="shared" ref="AN28" si="21">$D$4+AM27</f>
        <v>2052</v>
      </c>
      <c r="AO28" s="45">
        <f t="shared" ref="AO28" si="22">$D$4+AN27</f>
        <v>2053</v>
      </c>
    </row>
    <row r="29" spans="2:41" x14ac:dyDescent="0.2">
      <c r="B29" s="190" t="s">
        <v>148</v>
      </c>
      <c r="C29" s="9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2:41" x14ac:dyDescent="0.2">
      <c r="B30" s="228"/>
      <c r="C30" s="94">
        <f>SUM(D30:AO30)</f>
        <v>151186670.34743845</v>
      </c>
      <c r="D30" s="8">
        <f>Doprava!E44*Vstupy!$E$10/60</f>
        <v>0</v>
      </c>
      <c r="E30" s="8">
        <f>Doprava!F44*Vstupy!$E$10/60</f>
        <v>0</v>
      </c>
      <c r="F30" s="8">
        <f>Doprava!G44*Vstupy!$E$10/60</f>
        <v>0</v>
      </c>
      <c r="G30" s="8">
        <f>Doprava!H44*Vstupy!$E$10/60</f>
        <v>0</v>
      </c>
      <c r="H30" s="8">
        <f>Doprava!I44*Vstupy!$E$10/60</f>
        <v>0</v>
      </c>
      <c r="I30" s="8">
        <f>Doprava!J44*Vstupy!$E$10/60</f>
        <v>0</v>
      </c>
      <c r="J30" s="8">
        <f>Doprava!K44*Vstupy!$E$10/60</f>
        <v>0</v>
      </c>
      <c r="K30" s="8">
        <f>Doprava!L44*Vstupy!$E$10/60</f>
        <v>0</v>
      </c>
      <c r="L30" s="8">
        <f>Doprava!M44*Vstupy!$E$10/60</f>
        <v>4122297.3092016443</v>
      </c>
      <c r="M30" s="8">
        <f>Doprava!N44*Vstupy!$E$10/60</f>
        <v>4175887.1742212647</v>
      </c>
      <c r="N30" s="8">
        <f>Doprava!O44*Vstupy!$E$10/60</f>
        <v>4230173.7074861405</v>
      </c>
      <c r="O30" s="8">
        <f>Doprava!P44*Vstupy!$E$10/60</f>
        <v>4285165.9656834602</v>
      </c>
      <c r="P30" s="8">
        <f>Doprava!Q44*Vstupy!$E$10/60</f>
        <v>4340873.1232373454</v>
      </c>
      <c r="Q30" s="8">
        <f>Doprava!R44*Vstupy!$E$10/60</f>
        <v>4397304.4738394311</v>
      </c>
      <c r="R30" s="8">
        <f>Doprava!S44*Vstupy!$E$10/60</f>
        <v>4454469.4319993425</v>
      </c>
      <c r="S30" s="8">
        <f>Doprava!T44*Vstupy!$E$10/60</f>
        <v>4512377.5346153341</v>
      </c>
      <c r="T30" s="8">
        <f>Doprava!U44*Vstupy!$E$10/60</f>
        <v>4571038.4425653331</v>
      </c>
      <c r="U30" s="8">
        <f>Doprava!V44*Vstupy!$E$10/60</f>
        <v>4630461.9423186816</v>
      </c>
      <c r="V30" s="8">
        <f>Doprava!W44*Vstupy!$E$10/60</f>
        <v>4690657.9475688236</v>
      </c>
      <c r="W30" s="8">
        <f>Doprava!X44*Vstupy!$E$10/60</f>
        <v>4751636.5008872179</v>
      </c>
      <c r="X30" s="8">
        <f>Doprava!Y44*Vstupy!$E$10/60</f>
        <v>4818159.4118996402</v>
      </c>
      <c r="Y30" s="8">
        <f>Doprava!Z44*Vstupy!$E$10/60</f>
        <v>4885613.6436662357</v>
      </c>
      <c r="Z30" s="8">
        <f>Doprava!AA44*Vstupy!$E$10/60</f>
        <v>4954012.2346775634</v>
      </c>
      <c r="AA30" s="8">
        <f>Doprava!AB44*Vstupy!$E$10/60</f>
        <v>5023368.4059630493</v>
      </c>
      <c r="AB30" s="8">
        <f>Doprava!AC44*Vstupy!$E$10/60</f>
        <v>5093695.5636465317</v>
      </c>
      <c r="AC30" s="8">
        <f>Doprava!AD44*Vstupy!$E$10/60</f>
        <v>5165007.3015375836</v>
      </c>
      <c r="AD30" s="8">
        <f>Doprava!AE44*Vstupy!$E$10/60</f>
        <v>5237317.4037591089</v>
      </c>
      <c r="AE30" s="8">
        <f>Doprava!AF44*Vstupy!$E$10/60</f>
        <v>5310639.8474117368</v>
      </c>
      <c r="AF30" s="8">
        <f>Doprava!AG44*Vstupy!$E$10/60</f>
        <v>5384988.8052755017</v>
      </c>
      <c r="AG30" s="8">
        <f>Doprava!AH44*Vstupy!$E$10/60</f>
        <v>5460378.6485493584</v>
      </c>
      <c r="AH30" s="8">
        <f>Doprava!AI44*Vstupy!$E$10/60</f>
        <v>5536823.9496290497</v>
      </c>
      <c r="AI30" s="8">
        <f>Doprava!AJ44*Vstupy!$E$10/60</f>
        <v>5619876.3088734839</v>
      </c>
      <c r="AJ30" s="8">
        <f>Doprava!AK44*Vstupy!$E$10/60</f>
        <v>5704174.4535065861</v>
      </c>
      <c r="AK30" s="8">
        <f>Doprava!AL44*Vstupy!$E$10/60</f>
        <v>5789737.0703091836</v>
      </c>
      <c r="AL30" s="8">
        <f>Doprava!AM44*Vstupy!$E$10/60</f>
        <v>5876583.1263638204</v>
      </c>
      <c r="AM30" s="8">
        <f>Doprava!AN44*Vstupy!$E$10/60</f>
        <v>5964731.8732592771</v>
      </c>
      <c r="AN30" s="8">
        <f>Doprava!AO44*Vstupy!$E$10/60</f>
        <v>6054202.851358166</v>
      </c>
      <c r="AO30" s="8">
        <f>Doprava!AP44*Vstupy!$E$10/60</f>
        <v>6145015.8941285377</v>
      </c>
    </row>
    <row r="31" spans="2:41" x14ac:dyDescent="0.2">
      <c r="B31" s="190" t="s">
        <v>151</v>
      </c>
      <c r="C31" s="94"/>
      <c r="D31" s="4"/>
      <c r="E31" s="4"/>
      <c r="F31" s="4"/>
      <c r="G31" s="4"/>
      <c r="H31" s="4"/>
      <c r="I31" s="4"/>
      <c r="J31" s="8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2:41" x14ac:dyDescent="0.2">
      <c r="B32" s="228"/>
      <c r="C32" s="94">
        <f>SUM(D32:AO32)</f>
        <v>16936.628582215781</v>
      </c>
      <c r="D32" s="4">
        <f>Doprava!E56*Vstupy!$E$10/60</f>
        <v>0</v>
      </c>
      <c r="E32" s="4">
        <f>Doprava!F56*Vstupy!$E$10/60</f>
        <v>0</v>
      </c>
      <c r="F32" s="4">
        <f>Doprava!G56*Vstupy!$E$10/60</f>
        <v>0</v>
      </c>
      <c r="G32" s="4">
        <f>Doprava!H56*Vstupy!$E$10/60</f>
        <v>0</v>
      </c>
      <c r="H32" s="4">
        <f>Doprava!I56*Vstupy!$E$10/60</f>
        <v>0</v>
      </c>
      <c r="I32" s="4">
        <f>Doprava!J56*Vstupy!$E$10/60</f>
        <v>0</v>
      </c>
      <c r="J32" s="4">
        <f>Doprava!K56*Vstupy!$E$10/60</f>
        <v>0</v>
      </c>
      <c r="K32" s="4">
        <f>Doprava!L56*Vstupy!$E$10/60</f>
        <v>0</v>
      </c>
      <c r="L32" s="4">
        <f>Doprava!M56*Vstupy!$E$10/60</f>
        <v>179.2979842891551</v>
      </c>
      <c r="M32" s="4">
        <f>Doprava!N56*Vstupy!$E$10/60</f>
        <v>191.84884318939598</v>
      </c>
      <c r="N32" s="4">
        <f>Doprava!O56*Vstupy!$E$10/60</f>
        <v>205.27826221265371</v>
      </c>
      <c r="O32" s="4">
        <f>Doprava!P56*Vstupy!$E$10/60</f>
        <v>219.64774056753947</v>
      </c>
      <c r="P32" s="4">
        <f>Doprava!Q56*Vstupy!$E$10/60</f>
        <v>235.02308240726725</v>
      </c>
      <c r="Q32" s="4">
        <f>Doprava!R56*Vstupy!$E$10/60</f>
        <v>251.47469817577593</v>
      </c>
      <c r="R32" s="4">
        <f>Doprava!S56*Vstupy!$E$10/60</f>
        <v>269.07792704808031</v>
      </c>
      <c r="S32" s="4">
        <f>Doprava!T56*Vstupy!$E$10/60</f>
        <v>287.91338194144589</v>
      </c>
      <c r="T32" s="4">
        <f>Doprava!U56*Vstupy!$E$10/60</f>
        <v>308.0673186773472</v>
      </c>
      <c r="U32" s="4">
        <f>Doprava!V56*Vstupy!$E$10/60</f>
        <v>329.63203098476151</v>
      </c>
      <c r="V32" s="4">
        <f>Doprava!W56*Vstupy!$E$10/60</f>
        <v>352.70627315369478</v>
      </c>
      <c r="W32" s="4">
        <f>Doprava!X56*Vstupy!$E$10/60</f>
        <v>377.3957122744535</v>
      </c>
      <c r="X32" s="4">
        <f>Doprava!Y56*Vstupy!$E$10/60</f>
        <v>403.81341213366522</v>
      </c>
      <c r="Y32" s="4">
        <f>Doprava!Z56*Vstupy!$E$10/60</f>
        <v>432.08035098302184</v>
      </c>
      <c r="Z32" s="4">
        <f>Doprava!AA56*Vstupy!$E$10/60</f>
        <v>462.32597555183344</v>
      </c>
      <c r="AA32" s="4">
        <f>Doprava!AB56*Vstupy!$E$10/60</f>
        <v>494.68879384046176</v>
      </c>
      <c r="AB32" s="4">
        <f>Doprava!AC56*Vstupy!$E$10/60</f>
        <v>529.3170094092942</v>
      </c>
      <c r="AC32" s="4">
        <f>Doprava!AD56*Vstupy!$E$10/60</f>
        <v>566.36920006794469</v>
      </c>
      <c r="AD32" s="4">
        <f>Doprava!AE56*Vstupy!$E$10/60</f>
        <v>606.01504407270102</v>
      </c>
      <c r="AE32" s="4">
        <f>Doprava!AF56*Vstupy!$E$10/60</f>
        <v>648.43609715779007</v>
      </c>
      <c r="AF32" s="4">
        <f>Doprava!AG56*Vstupy!$E$10/60</f>
        <v>693.82662395883551</v>
      </c>
      <c r="AG32" s="4">
        <f>Doprava!AH56*Vstupy!$E$10/60</f>
        <v>742.39448763595408</v>
      </c>
      <c r="AH32" s="4">
        <f>Doprava!AI56*Vstupy!$E$10/60</f>
        <v>794.36210177047076</v>
      </c>
      <c r="AI32" s="4">
        <f>Doprava!AJ56*Vstupy!$E$10/60</f>
        <v>849.9674488944039</v>
      </c>
      <c r="AJ32" s="4">
        <f>Doprava!AK56*Vstupy!$E$10/60</f>
        <v>909.46517031701228</v>
      </c>
      <c r="AK32" s="4">
        <f>Doprava!AL56*Vstupy!$E$10/60</f>
        <v>973.12773223920306</v>
      </c>
      <c r="AL32" s="4">
        <f>Doprava!AM56*Vstupy!$E$10/60</f>
        <v>1041.2466734959473</v>
      </c>
      <c r="AM32" s="4">
        <f>Doprava!AN56*Vstupy!$E$10/60</f>
        <v>1114.1339406406637</v>
      </c>
      <c r="AN32" s="4">
        <f>Doprava!AO56*Vstupy!$E$10/60</f>
        <v>1192.1233164855105</v>
      </c>
      <c r="AO32" s="4">
        <f>Doprava!AP56*Vstupy!$E$10/60</f>
        <v>1275.571948639496</v>
      </c>
    </row>
    <row r="33" spans="2:41" x14ac:dyDescent="0.2">
      <c r="J33" s="19"/>
    </row>
    <row r="34" spans="2:41" x14ac:dyDescent="0.2">
      <c r="B34" s="75" t="s">
        <v>395</v>
      </c>
      <c r="J34" s="19"/>
    </row>
    <row r="35" spans="2:41" x14ac:dyDescent="0.2">
      <c r="B35" s="27" t="s">
        <v>28</v>
      </c>
      <c r="C35" s="97">
        <f>SUM(D35:AO35)</f>
        <v>290287829.29913443</v>
      </c>
      <c r="D35" s="23">
        <f>SUM(D30)*'Všeobecné predpoklady'!C64+SUM('07 Ocenenie času'!D32)*'Všeobecné predpoklady'!C64/2</f>
        <v>0</v>
      </c>
      <c r="E35" s="23">
        <f>SUM(E30)*'Všeobecné predpoklady'!D64+SUM('07 Ocenenie času'!E32)*'Všeobecné predpoklady'!D64/2</f>
        <v>0</v>
      </c>
      <c r="F35" s="23">
        <f>SUM(F30)*'Všeobecné predpoklady'!E64+SUM('07 Ocenenie času'!F32)*'Všeobecné predpoklady'!E64/2</f>
        <v>0</v>
      </c>
      <c r="G35" s="23">
        <f>SUM(G30)*'Všeobecné predpoklady'!F64+SUM('07 Ocenenie času'!G32)*'Všeobecné predpoklady'!F64/2</f>
        <v>0</v>
      </c>
      <c r="H35" s="23">
        <f>SUM(H30)*'Všeobecné predpoklady'!G64+SUM('07 Ocenenie času'!H32)*'Všeobecné predpoklady'!G64/2</f>
        <v>0</v>
      </c>
      <c r="I35" s="23">
        <f>SUM(I30)*'Všeobecné predpoklady'!H64+SUM('07 Ocenenie času'!I32)*'Všeobecné predpoklady'!H64/2</f>
        <v>0</v>
      </c>
      <c r="J35" s="23">
        <f>SUM(J30)*'Všeobecné predpoklady'!I64+SUM('07 Ocenenie času'!J32)*'Všeobecné predpoklady'!I64/2</f>
        <v>0</v>
      </c>
      <c r="K35" s="23">
        <f>SUM(K30)*'Všeobecné predpoklady'!J64+SUM('07 Ocenenie času'!K32)*'Všeobecné predpoklady'!J64/2</f>
        <v>0</v>
      </c>
      <c r="L35" s="23">
        <f>SUM(L30)*'Všeobecné predpoklady'!K64+SUM('07 Ocenenie času'!L32)*'Všeobecné predpoklady'!K64/2</f>
        <v>5850175.0954086641</v>
      </c>
      <c r="M35" s="23">
        <f>SUM(M30)*'Všeobecné predpoklady'!L64+SUM('07 Ocenenie času'!M32)*'Všeobecné predpoklady'!L64/2</f>
        <v>6063130.6431576842</v>
      </c>
      <c r="N35" s="23">
        <f>SUM(N30)*'Všeobecné predpoklady'!M64+SUM('07 Ocenenie času'!N32)*'Všeobecné predpoklady'!M64/2</f>
        <v>6270940.424969851</v>
      </c>
      <c r="O35" s="23">
        <f>SUM(O30)*'Všeobecné predpoklady'!N64+SUM('07 Ocenenie času'!O32)*'Všeobecné predpoklady'!N64/2</f>
        <v>6485873.2209292371</v>
      </c>
      <c r="P35" s="23">
        <f>SUM(P30)*'Všeobecné predpoklady'!O64+SUM('07 Ocenenie času'!P32)*'Všeobecné predpoklady'!O64/2</f>
        <v>6708173.2274055267</v>
      </c>
      <c r="Q35" s="23">
        <f>SUM(Q30)*'Všeobecné predpoklady'!P64+SUM('07 Ocenenie času'!Q32)*'Všeobecné predpoklady'!P64/2</f>
        <v>6938093.0165192941</v>
      </c>
      <c r="R35" s="23">
        <f>SUM(R30)*'Všeobecné predpoklady'!Q64+SUM('07 Ocenenie času'!R32)*'Všeobecné predpoklady'!Q64/2</f>
        <v>7175893.8237967221</v>
      </c>
      <c r="S35" s="23">
        <f>SUM(S30)*'Všeobecné predpoklady'!R64+SUM('07 Ocenenie času'!S32)*'Všeobecné predpoklady'!R64/2</f>
        <v>7421845.8457379201</v>
      </c>
      <c r="T35" s="23">
        <f>SUM(T30)*'Všeobecné predpoklady'!S64+SUM('07 Ocenenie času'!T32)*'Všeobecné predpoklady'!S64/2</f>
        <v>7676228.5476436568</v>
      </c>
      <c r="U35" s="23">
        <f>SUM(U30)*'Všeobecné predpoklady'!T64+SUM('07 Ocenenie času'!U32)*'Všeobecné predpoklady'!T64/2</f>
        <v>7939330.982057645</v>
      </c>
      <c r="V35" s="23">
        <f>SUM(V30)*'Všeobecné predpoklady'!U64+SUM('07 Ocenenie času'!V32)*'Všeobecné predpoklady'!U64/2</f>
        <v>8211452.1181942569</v>
      </c>
      <c r="W35" s="23">
        <f>SUM(W30)*'Všeobecné predpoklady'!V64+SUM('07 Ocenenie času'!W32)*'Všeobecné predpoklady'!V64/2</f>
        <v>8463787.4176617227</v>
      </c>
      <c r="X35" s="23">
        <f>SUM(X30)*'Všeobecné predpoklady'!W64+SUM('07 Ocenenie času'!X32)*'Všeobecné predpoklady'!W64/2</f>
        <v>8732489.5003344025</v>
      </c>
      <c r="Y35" s="23">
        <f>SUM(Y30)*'Všeobecné predpoklady'!X64+SUM('07 Ocenenie času'!Y32)*'Všeobecné predpoklady'!X64/2</f>
        <v>9009723.2298027854</v>
      </c>
      <c r="Z35" s="23">
        <f>SUM(Z30)*'Všeobecné predpoklady'!Y64+SUM('07 Ocenenie času'!Z32)*'Všeobecné predpoklady'!Y64/2</f>
        <v>9295759.5939542577</v>
      </c>
      <c r="AA35" s="23">
        <f>SUM(AA30)*'Všeobecné predpoklady'!Z64+SUM('07 Ocenenie času'!AA32)*'Všeobecné predpoklady'!Z64/2</f>
        <v>9590878.1965628602</v>
      </c>
      <c r="AB35" s="23">
        <f>SUM(AB30)*'Všeobecné predpoklady'!AA64+SUM('07 Ocenenie času'!AB32)*'Všeobecné predpoklady'!AA64/2</f>
        <v>9895367.5319874082</v>
      </c>
      <c r="AC35" s="23">
        <f>SUM(AC30)*'Všeobecné predpoklady'!AB64+SUM('07 Ocenenie času'!AC32)*'Všeobecné predpoklady'!AB64/2</f>
        <v>10209525.268695211</v>
      </c>
      <c r="AD35" s="23">
        <f>SUM(AD30)*'Všeobecné predpoklady'!AC64+SUM('07 Ocenenie času'!AD32)*'Všeobecné predpoklady'!AC64/2</f>
        <v>10533658.541900868</v>
      </c>
      <c r="AE35" s="23">
        <f>SUM(AE30)*'Všeobecné predpoklady'!AD64+SUM('07 Ocenenie času'!AE32)*'Všeobecné predpoklady'!AD64/2</f>
        <v>10830700.182013191</v>
      </c>
      <c r="AF35" s="23">
        <f>SUM(AF30)*'Všeobecné predpoklady'!AE64+SUM('07 Ocenenie času'!AF32)*'Všeobecné predpoklady'!AE64/2</f>
        <v>11136120.148846563</v>
      </c>
      <c r="AG35" s="23">
        <f>SUM(AG30)*'Všeobecné predpoklady'!AF64+SUM('07 Ocenenie času'!AG32)*'Všeobecné predpoklady'!AF64/2</f>
        <v>11450154.927596491</v>
      </c>
      <c r="AH35" s="23">
        <f>SUM(AH30)*'Všeobecné predpoklady'!AG64+SUM('07 Ocenenie času'!AH32)*'Všeobecné predpoklady'!AG64/2</f>
        <v>11773047.692631159</v>
      </c>
      <c r="AI35" s="23">
        <f>SUM(AI30)*'Všeobecné predpoklady'!AH64+SUM('07 Ocenenie času'!AI32)*'Všeobecné predpoklady'!AH64/2</f>
        <v>12116985.511969106</v>
      </c>
      <c r="AJ35" s="23">
        <f>SUM(AJ30)*'Všeobecné predpoklady'!AI64+SUM('07 Ocenenie času'!AJ32)*'Všeobecné predpoklady'!AI64/2</f>
        <v>12470973.757248068</v>
      </c>
      <c r="AK35" s="23">
        <f>SUM(AK30)*'Všeobecné predpoklady'!AJ64+SUM('07 Ocenenie času'!AK32)*'Všeobecné predpoklady'!AJ64/2</f>
        <v>12835306.341519978</v>
      </c>
      <c r="AL35" s="23">
        <f>SUM(AL30)*'Všeobecné predpoklady'!AK64+SUM('07 Ocenenie času'!AL32)*'Všeobecné predpoklady'!AK64/2</f>
        <v>13210285.791939583</v>
      </c>
      <c r="AM35" s="23">
        <f>SUM(AM30)*'Všeobecné predpoklady'!AL64+SUM('07 Ocenenie času'!AM32)*'Všeobecné predpoklady'!AL64/2</f>
        <v>13596223.503838524</v>
      </c>
      <c r="AN35" s="23">
        <f>SUM(AN30)*'Všeobecné predpoklady'!AM64+SUM('07 Ocenenie času'!AN32)*'Všeobecné predpoklady'!AM64/2</f>
        <v>13993440.002429649</v>
      </c>
      <c r="AO35" s="23">
        <f>SUM(AO30)*'Všeobecné predpoklady'!AN64+SUM('07 Ocenenie času'!AO32)*'Všeobecné predpoklady'!AN64/2</f>
        <v>14402265.21238216</v>
      </c>
    </row>
    <row r="37" spans="2:41" x14ac:dyDescent="0.2">
      <c r="B37" s="75" t="s">
        <v>396</v>
      </c>
      <c r="H37" s="19"/>
      <c r="I37" s="19"/>
      <c r="J37" s="19"/>
    </row>
    <row r="38" spans="2:41" x14ac:dyDescent="0.2">
      <c r="B38" s="27" t="s">
        <v>28</v>
      </c>
      <c r="C38" s="97">
        <f>SUM(D38:AO38)</f>
        <v>3157286534.5035038</v>
      </c>
      <c r="D38" s="23">
        <f>D35+D24</f>
        <v>0</v>
      </c>
      <c r="E38" s="23">
        <f>E35+E24</f>
        <v>0</v>
      </c>
      <c r="F38" s="23">
        <f>F35+F24</f>
        <v>0</v>
      </c>
      <c r="G38" s="23">
        <f>G35+G24</f>
        <v>0</v>
      </c>
      <c r="H38" s="27">
        <f>J38*1/3</f>
        <v>0</v>
      </c>
      <c r="I38" s="27">
        <f>J38*2/3</f>
        <v>0</v>
      </c>
      <c r="J38" s="27">
        <f t="shared" ref="J38:AF38" si="23">J35+J24</f>
        <v>0</v>
      </c>
      <c r="K38" s="23">
        <f t="shared" si="23"/>
        <v>0</v>
      </c>
      <c r="L38" s="23">
        <f t="shared" si="23"/>
        <v>79942942.087104872</v>
      </c>
      <c r="M38" s="23">
        <f t="shared" si="23"/>
        <v>81552063.473421395</v>
      </c>
      <c r="N38" s="23">
        <f t="shared" si="23"/>
        <v>83203039.899153799</v>
      </c>
      <c r="O38" s="23">
        <f t="shared" si="23"/>
        <v>84896738.441086039</v>
      </c>
      <c r="P38" s="23">
        <f t="shared" si="23"/>
        <v>86634654.440973535</v>
      </c>
      <c r="Q38" s="23">
        <f t="shared" si="23"/>
        <v>88418349.924161628</v>
      </c>
      <c r="R38" s="23">
        <f t="shared" si="23"/>
        <v>90249457.011939436</v>
      </c>
      <c r="S38" s="23">
        <f t="shared" si="23"/>
        <v>92129681.520559818</v>
      </c>
      <c r="T38" s="23">
        <f t="shared" si="23"/>
        <v>94028300.726315856</v>
      </c>
      <c r="U38" s="23">
        <f t="shared" si="23"/>
        <v>95771812.432607755</v>
      </c>
      <c r="V38" s="23">
        <f t="shared" si="23"/>
        <v>97560857.112119555</v>
      </c>
      <c r="W38" s="23">
        <f t="shared" si="23"/>
        <v>99682094.296007678</v>
      </c>
      <c r="X38" s="23">
        <f t="shared" si="23"/>
        <v>101868933.15521438</v>
      </c>
      <c r="Y38" s="23">
        <f t="shared" si="23"/>
        <v>104115285.22801512</v>
      </c>
      <c r="Z38" s="23">
        <f t="shared" si="23"/>
        <v>106423246.59584364</v>
      </c>
      <c r="AA38" s="23">
        <f t="shared" si="23"/>
        <v>108795004.35816777</v>
      </c>
      <c r="AB38" s="23">
        <f t="shared" si="23"/>
        <v>111195175.87532489</v>
      </c>
      <c r="AC38" s="23">
        <f t="shared" si="23"/>
        <v>113417234.44247553</v>
      </c>
      <c r="AD38" s="23">
        <f t="shared" si="23"/>
        <v>115698461.23807324</v>
      </c>
      <c r="AE38" s="23">
        <f t="shared" si="23"/>
        <v>118003587.0685842</v>
      </c>
      <c r="AF38" s="23">
        <f t="shared" si="23"/>
        <v>120369961.51763557</v>
      </c>
      <c r="AG38" s="27">
        <f>AF38</f>
        <v>120369961.51763557</v>
      </c>
      <c r="AH38" s="27">
        <f t="shared" ref="AH38:AO38" si="24">AG38</f>
        <v>120369961.51763557</v>
      </c>
      <c r="AI38" s="27">
        <f t="shared" si="24"/>
        <v>120369961.51763557</v>
      </c>
      <c r="AJ38" s="27">
        <f t="shared" si="24"/>
        <v>120369961.51763557</v>
      </c>
      <c r="AK38" s="27">
        <f t="shared" si="24"/>
        <v>120369961.51763557</v>
      </c>
      <c r="AL38" s="27">
        <f t="shared" si="24"/>
        <v>120369961.51763557</v>
      </c>
      <c r="AM38" s="27">
        <f t="shared" si="24"/>
        <v>120369961.51763557</v>
      </c>
      <c r="AN38" s="27">
        <f t="shared" si="24"/>
        <v>120369961.51763557</v>
      </c>
      <c r="AO38" s="27">
        <f t="shared" si="24"/>
        <v>120369961.51763557</v>
      </c>
    </row>
    <row r="39" spans="2:41" x14ac:dyDescent="0.2">
      <c r="H39" s="51"/>
      <c r="I39" s="19"/>
      <c r="J39" s="19"/>
      <c r="AG39" s="51"/>
      <c r="AH39" s="19"/>
      <c r="AI39" s="19"/>
      <c r="AJ39" s="19"/>
      <c r="AK39" s="19"/>
      <c r="AL39" s="19"/>
      <c r="AM39" s="19"/>
      <c r="AN39" s="19"/>
      <c r="AO39" s="19"/>
    </row>
    <row r="40" spans="2:41" x14ac:dyDescent="0.2">
      <c r="H40" s="19"/>
      <c r="I40" s="19"/>
      <c r="J40" s="19"/>
      <c r="AG40" s="19"/>
      <c r="AH40" s="19"/>
      <c r="AI40" s="19"/>
      <c r="AJ40" s="19"/>
      <c r="AK40" s="19"/>
      <c r="AL40" s="19"/>
      <c r="AM40" s="19"/>
      <c r="AN40" s="19"/>
      <c r="AO40" s="19"/>
    </row>
    <row r="41" spans="2:41" x14ac:dyDescent="0.2">
      <c r="B41" s="52"/>
      <c r="C41" s="53"/>
      <c r="H41" s="19"/>
      <c r="I41" s="19"/>
      <c r="J41" s="330"/>
      <c r="AG41" s="19"/>
      <c r="AH41" s="330"/>
      <c r="AI41" s="19"/>
      <c r="AJ41" s="19"/>
      <c r="AK41" s="19"/>
      <c r="AL41" s="19"/>
      <c r="AM41" s="19"/>
      <c r="AN41" s="19"/>
      <c r="AO41" s="19"/>
    </row>
    <row r="42" spans="2:41" x14ac:dyDescent="0.2">
      <c r="H42" s="19"/>
      <c r="I42" s="19"/>
      <c r="J42" s="19"/>
    </row>
  </sheetData>
  <phoneticPr fontId="4" type="noConversion"/>
  <pageMargins left="0.19685039370078741" right="0.19685039370078741" top="0.98425196850393704" bottom="0.78740157480314965" header="0.51181102362204722" footer="0.51181102362204722"/>
  <pageSetup paperSize="9" scale="36" fitToHeight="0" orientation="landscape" r:id="rId1"/>
  <headerFooter alignWithMargins="0">
    <oddHeader>&amp;L07 Ocenenie času</oddHeader>
    <oddFooter>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  <pageSetUpPr fitToPage="1"/>
  </sheetPr>
  <dimension ref="A2:AO42"/>
  <sheetViews>
    <sheetView showGridLines="0" topLeftCell="AC10" zoomScaleNormal="100" workbookViewId="0">
      <selection activeCell="L17" sqref="L17"/>
    </sheetView>
  </sheetViews>
  <sheetFormatPr defaultRowHeight="12.75" x14ac:dyDescent="0.2"/>
  <cols>
    <col min="1" max="1" width="4.42578125" customWidth="1"/>
    <col min="2" max="2" width="57" customWidth="1"/>
    <col min="3" max="3" width="18.140625" bestFit="1" customWidth="1"/>
    <col min="4" max="4" width="12.140625" customWidth="1"/>
    <col min="5" max="5" width="9" customWidth="1"/>
    <col min="6" max="6" width="9.42578125" customWidth="1"/>
    <col min="7" max="7" width="9.7109375" customWidth="1"/>
    <col min="8" max="9" width="9.140625" customWidth="1"/>
    <col min="10" max="11" width="9.28515625" bestFit="1" customWidth="1"/>
    <col min="12" max="12" width="14.5703125" customWidth="1"/>
    <col min="13" max="37" width="17" bestFit="1" customWidth="1"/>
    <col min="38" max="41" width="14.85546875" bestFit="1" customWidth="1"/>
  </cols>
  <sheetData>
    <row r="2" spans="1:41" x14ac:dyDescent="0.2">
      <c r="A2" s="98"/>
    </row>
    <row r="3" spans="1:41" x14ac:dyDescent="0.2">
      <c r="B3" s="74" t="s">
        <v>360</v>
      </c>
      <c r="C3" s="123" t="s">
        <v>74</v>
      </c>
      <c r="D3" s="56">
        <v>1</v>
      </c>
      <c r="E3" s="56">
        <v>2</v>
      </c>
      <c r="F3" s="56">
        <v>3</v>
      </c>
      <c r="G3" s="56">
        <v>4</v>
      </c>
      <c r="H3" s="56">
        <v>5</v>
      </c>
      <c r="I3" s="56">
        <v>6</v>
      </c>
      <c r="J3" s="56">
        <v>7</v>
      </c>
      <c r="K3" s="56">
        <v>8</v>
      </c>
      <c r="L3" s="56">
        <v>9</v>
      </c>
      <c r="M3" s="56">
        <v>10</v>
      </c>
      <c r="N3" s="56">
        <v>11</v>
      </c>
      <c r="O3" s="56">
        <v>12</v>
      </c>
      <c r="P3" s="56">
        <v>13</v>
      </c>
      <c r="Q3" s="56">
        <v>14</v>
      </c>
      <c r="R3" s="56">
        <v>15</v>
      </c>
      <c r="S3" s="56">
        <v>16</v>
      </c>
      <c r="T3" s="56">
        <v>17</v>
      </c>
      <c r="U3" s="56">
        <v>18</v>
      </c>
      <c r="V3" s="56">
        <v>19</v>
      </c>
      <c r="W3" s="56">
        <v>20</v>
      </c>
      <c r="X3" s="56">
        <v>21</v>
      </c>
      <c r="Y3" s="56">
        <v>22</v>
      </c>
      <c r="Z3" s="56">
        <v>23</v>
      </c>
      <c r="AA3" s="56">
        <v>24</v>
      </c>
      <c r="AB3" s="56">
        <v>25</v>
      </c>
      <c r="AC3" s="56">
        <v>26</v>
      </c>
      <c r="AD3" s="56">
        <v>27</v>
      </c>
      <c r="AE3" s="56">
        <v>28</v>
      </c>
      <c r="AF3" s="56">
        <v>29</v>
      </c>
      <c r="AG3" s="56">
        <v>30</v>
      </c>
      <c r="AH3" s="56">
        <v>31</v>
      </c>
      <c r="AI3" s="56">
        <v>32</v>
      </c>
      <c r="AJ3" s="56">
        <v>33</v>
      </c>
      <c r="AK3" s="56">
        <v>34</v>
      </c>
      <c r="AL3" s="56">
        <v>35</v>
      </c>
      <c r="AM3" s="56">
        <v>36</v>
      </c>
      <c r="AN3" s="56">
        <v>37</v>
      </c>
      <c r="AO3" s="56">
        <v>38</v>
      </c>
    </row>
    <row r="4" spans="1:41" x14ac:dyDescent="0.2">
      <c r="B4" s="75"/>
      <c r="C4" s="92" t="s">
        <v>28</v>
      </c>
      <c r="D4" s="56">
        <v>2016</v>
      </c>
      <c r="E4" s="56">
        <f>$D$4+D3</f>
        <v>2017</v>
      </c>
      <c r="F4" s="56">
        <f t="shared" ref="F4:AG4" si="0">$D$4+E3</f>
        <v>2018</v>
      </c>
      <c r="G4" s="56">
        <f t="shared" si="0"/>
        <v>2019</v>
      </c>
      <c r="H4" s="56">
        <f t="shared" si="0"/>
        <v>2020</v>
      </c>
      <c r="I4" s="56">
        <f t="shared" si="0"/>
        <v>2021</v>
      </c>
      <c r="J4" s="56">
        <f t="shared" si="0"/>
        <v>2022</v>
      </c>
      <c r="K4" s="56">
        <f t="shared" si="0"/>
        <v>2023</v>
      </c>
      <c r="L4" s="56">
        <f t="shared" si="0"/>
        <v>2024</v>
      </c>
      <c r="M4" s="56">
        <f t="shared" si="0"/>
        <v>2025</v>
      </c>
      <c r="N4" s="56">
        <f t="shared" si="0"/>
        <v>2026</v>
      </c>
      <c r="O4" s="56">
        <f t="shared" si="0"/>
        <v>2027</v>
      </c>
      <c r="P4" s="56">
        <f t="shared" si="0"/>
        <v>2028</v>
      </c>
      <c r="Q4" s="56">
        <f t="shared" si="0"/>
        <v>2029</v>
      </c>
      <c r="R4" s="56">
        <f t="shared" si="0"/>
        <v>2030</v>
      </c>
      <c r="S4" s="56">
        <f t="shared" si="0"/>
        <v>2031</v>
      </c>
      <c r="T4" s="56">
        <f t="shared" si="0"/>
        <v>2032</v>
      </c>
      <c r="U4" s="56">
        <f t="shared" si="0"/>
        <v>2033</v>
      </c>
      <c r="V4" s="56">
        <f t="shared" si="0"/>
        <v>2034</v>
      </c>
      <c r="W4" s="56">
        <f t="shared" si="0"/>
        <v>2035</v>
      </c>
      <c r="X4" s="56">
        <f t="shared" si="0"/>
        <v>2036</v>
      </c>
      <c r="Y4" s="56">
        <f t="shared" si="0"/>
        <v>2037</v>
      </c>
      <c r="Z4" s="56">
        <f t="shared" si="0"/>
        <v>2038</v>
      </c>
      <c r="AA4" s="56">
        <f t="shared" si="0"/>
        <v>2039</v>
      </c>
      <c r="AB4" s="56">
        <f t="shared" si="0"/>
        <v>2040</v>
      </c>
      <c r="AC4" s="56">
        <f t="shared" si="0"/>
        <v>2041</v>
      </c>
      <c r="AD4" s="56">
        <f t="shared" si="0"/>
        <v>2042</v>
      </c>
      <c r="AE4" s="56">
        <f t="shared" si="0"/>
        <v>2043</v>
      </c>
      <c r="AF4" s="56">
        <f t="shared" si="0"/>
        <v>2044</v>
      </c>
      <c r="AG4" s="56">
        <f t="shared" si="0"/>
        <v>2045</v>
      </c>
      <c r="AH4" s="56">
        <f t="shared" ref="AH4" si="1">$D$4+AG3</f>
        <v>2046</v>
      </c>
      <c r="AI4" s="56">
        <f t="shared" ref="AI4" si="2">$D$4+AH3</f>
        <v>2047</v>
      </c>
      <c r="AJ4" s="56">
        <f t="shared" ref="AJ4" si="3">$D$4+AI3</f>
        <v>2048</v>
      </c>
      <c r="AK4" s="56">
        <f t="shared" ref="AK4" si="4">$D$4+AJ3</f>
        <v>2049</v>
      </c>
      <c r="AL4" s="56">
        <f t="shared" ref="AL4" si="5">$D$4+AK3</f>
        <v>2050</v>
      </c>
      <c r="AM4" s="56">
        <f t="shared" ref="AM4:AO4" si="6">$D$4+AL3</f>
        <v>2051</v>
      </c>
      <c r="AN4" s="56">
        <f t="shared" si="6"/>
        <v>2052</v>
      </c>
      <c r="AO4" s="56">
        <f t="shared" si="6"/>
        <v>2053</v>
      </c>
    </row>
    <row r="5" spans="1:41" x14ac:dyDescent="0.2">
      <c r="B5" s="50" t="s">
        <v>369</v>
      </c>
      <c r="C5" s="93">
        <f>SUM(D5:AO5)</f>
        <v>6927341079.1092224</v>
      </c>
      <c r="D5" s="8">
        <f>Doprava!E$52</f>
        <v>0</v>
      </c>
      <c r="E5" s="8">
        <f>Doprava!F$52</f>
        <v>0</v>
      </c>
      <c r="F5" s="8">
        <f>Doprava!G$52</f>
        <v>0</v>
      </c>
      <c r="G5" s="8">
        <f>Doprava!H$52</f>
        <v>0</v>
      </c>
      <c r="H5" s="8">
        <f>Doprava!I$52</f>
        <v>0</v>
      </c>
      <c r="I5" s="8">
        <f>Doprava!J$52</f>
        <v>0</v>
      </c>
      <c r="J5" s="8">
        <f>Doprava!K$52</f>
        <v>0</v>
      </c>
      <c r="K5" s="8">
        <f>Doprava!L$52</f>
        <v>0</v>
      </c>
      <c r="L5" s="8">
        <f>Doprava!M$52</f>
        <v>123515178.17320183</v>
      </c>
      <c r="M5" s="8">
        <f>Doprava!N$52</f>
        <v>128455785.30012995</v>
      </c>
      <c r="N5" s="8">
        <f>Doprava!O$52</f>
        <v>133594016.71213512</v>
      </c>
      <c r="O5" s="8">
        <f>Doprava!P$52</f>
        <v>138937777.38062054</v>
      </c>
      <c r="P5" s="8">
        <f>Doprava!Q$52</f>
        <v>144495288.47584537</v>
      </c>
      <c r="Q5" s="8">
        <f>Doprava!R$52</f>
        <v>150275100.01487917</v>
      </c>
      <c r="R5" s="8">
        <f>Doprava!S$52</f>
        <v>156286104.01547435</v>
      </c>
      <c r="S5" s="8">
        <f>Doprava!T$52</f>
        <v>162537548.17609334</v>
      </c>
      <c r="T5" s="8">
        <f>Doprava!U$52</f>
        <v>169039050.10313705</v>
      </c>
      <c r="U5" s="8">
        <f>Doprava!V$52</f>
        <v>175800612.10726252</v>
      </c>
      <c r="V5" s="8">
        <f>Doprava!W$52</f>
        <v>182832636.59155306</v>
      </c>
      <c r="W5" s="8">
        <f>Doprava!X$52</f>
        <v>190145942.05521521</v>
      </c>
      <c r="X5" s="8">
        <f>Doprava!Y$52</f>
        <v>197751779.73742378</v>
      </c>
      <c r="Y5" s="8">
        <f>Doprava!Z$52</f>
        <v>205661850.92692077</v>
      </c>
      <c r="Z5" s="8">
        <f>Doprava!AA$52</f>
        <v>213888324.9639976</v>
      </c>
      <c r="AA5" s="8">
        <f>Doprava!AB$52</f>
        <v>222443857.96255749</v>
      </c>
      <c r="AB5" s="8">
        <f>Doprava!AC$52</f>
        <v>231341612.2810598</v>
      </c>
      <c r="AC5" s="8">
        <f>Doprava!AD$52</f>
        <v>240595276.77230224</v>
      </c>
      <c r="AD5" s="8">
        <f>Doprava!AE$52</f>
        <v>250219087.84319431</v>
      </c>
      <c r="AE5" s="8">
        <f>Doprava!AF$52</f>
        <v>260227851.35692209</v>
      </c>
      <c r="AF5" s="8">
        <f>Doprava!AG$52</f>
        <v>270636965.41119903</v>
      </c>
      <c r="AG5" s="8">
        <f>Doprava!AH$52</f>
        <v>281462444.02764702</v>
      </c>
      <c r="AH5" s="8">
        <f>Doprava!AI$52</f>
        <v>292720941.78875285</v>
      </c>
      <c r="AI5" s="8">
        <f>Doprava!AJ$52</f>
        <v>304429779.46030301</v>
      </c>
      <c r="AJ5" s="8">
        <f>Doprava!AK$52</f>
        <v>316606970.63871509</v>
      </c>
      <c r="AK5" s="8">
        <f>Doprava!AL$52</f>
        <v>329271249.46426374</v>
      </c>
      <c r="AL5" s="8">
        <f>Doprava!AM$52</f>
        <v>342442099.44283432</v>
      </c>
      <c r="AM5" s="8">
        <f>Doprava!AN$52</f>
        <v>356139783.42054766</v>
      </c>
      <c r="AN5" s="8">
        <f>Doprava!AO$52</f>
        <v>370385374.75736958</v>
      </c>
      <c r="AO5" s="8">
        <f>Doprava!AP$52</f>
        <v>385200789.74766439</v>
      </c>
    </row>
    <row r="6" spans="1:41" x14ac:dyDescent="0.2">
      <c r="B6" s="50" t="s">
        <v>370</v>
      </c>
      <c r="C6" s="93">
        <f t="shared" ref="C6:C11" si="7">SUM(D6:AO6)</f>
        <v>823369.50059757289</v>
      </c>
      <c r="D6" s="8">
        <f>Doprava!E$59</f>
        <v>0</v>
      </c>
      <c r="E6" s="8">
        <f>Doprava!F$59</f>
        <v>0</v>
      </c>
      <c r="F6" s="8">
        <f>Doprava!G$59</f>
        <v>0</v>
      </c>
      <c r="G6" s="8">
        <f>Doprava!H$59</f>
        <v>0</v>
      </c>
      <c r="H6" s="8">
        <f>Doprava!I$59</f>
        <v>0</v>
      </c>
      <c r="I6" s="8">
        <f>Doprava!J$59</f>
        <v>0</v>
      </c>
      <c r="J6" s="8">
        <f>Doprava!K$59</f>
        <v>0</v>
      </c>
      <c r="K6" s="8">
        <f>Doprava!L$59</f>
        <v>0</v>
      </c>
      <c r="L6" s="8">
        <f>Doprava!M$59</f>
        <v>8716.5217720680048</v>
      </c>
      <c r="M6" s="8">
        <f>Doprava!N$59</f>
        <v>9326.6782961127647</v>
      </c>
      <c r="N6" s="8">
        <f>Doprava!O$59</f>
        <v>9979.5457768406595</v>
      </c>
      <c r="O6" s="8">
        <f>Doprava!P$59</f>
        <v>10678.113981219507</v>
      </c>
      <c r="P6" s="8">
        <f>Doprava!Q$59</f>
        <v>11425.581959904874</v>
      </c>
      <c r="Q6" s="8">
        <f>Doprava!R$59</f>
        <v>12225.372697098213</v>
      </c>
      <c r="R6" s="8">
        <f>Doprava!S$59</f>
        <v>13081.14878589509</v>
      </c>
      <c r="S6" s="8">
        <f>Doprava!T$59</f>
        <v>13996.829200907747</v>
      </c>
      <c r="T6" s="8">
        <f>Doprava!U$59</f>
        <v>14976.60724497129</v>
      </c>
      <c r="U6" s="8">
        <f>Doprava!V$59</f>
        <v>16024.969752119281</v>
      </c>
      <c r="V6" s="8">
        <f>Doprava!W$59</f>
        <v>17146.717634767632</v>
      </c>
      <c r="W6" s="8">
        <f>Doprava!X$59</f>
        <v>18346.987869201366</v>
      </c>
      <c r="X6" s="8">
        <f>Doprava!Y$59</f>
        <v>19631.277020045465</v>
      </c>
      <c r="Y6" s="8">
        <f>Doprava!Z$59</f>
        <v>21005.466411448648</v>
      </c>
      <c r="Z6" s="8">
        <f>Doprava!AA$59</f>
        <v>22475.849060250057</v>
      </c>
      <c r="AA6" s="8">
        <f>Doprava!AB$59</f>
        <v>24049.158494467563</v>
      </c>
      <c r="AB6" s="8">
        <f>Doprava!AC$59</f>
        <v>25732.599589080295</v>
      </c>
      <c r="AC6" s="8">
        <f>Doprava!AD$59</f>
        <v>27533.881560315913</v>
      </c>
      <c r="AD6" s="8">
        <f>Doprava!AE$59</f>
        <v>29461.253269538032</v>
      </c>
      <c r="AE6" s="8">
        <f>Doprava!AF$59</f>
        <v>31523.540998405701</v>
      </c>
      <c r="AF6" s="8">
        <f>Doprava!AG$59</f>
        <v>33730.188868294106</v>
      </c>
      <c r="AG6" s="8">
        <f>Doprava!AH$59</f>
        <v>36091.302089074692</v>
      </c>
      <c r="AH6" s="8">
        <f>Doprava!AI$59</f>
        <v>38617.693235309926</v>
      </c>
      <c r="AI6" s="8">
        <f>Doprava!AJ$59</f>
        <v>41320.931761781612</v>
      </c>
      <c r="AJ6" s="8">
        <f>Doprava!AK$59</f>
        <v>44213.39698510633</v>
      </c>
      <c r="AK6" s="8">
        <f>Doprava!AL$59</f>
        <v>47308.334774063776</v>
      </c>
      <c r="AL6" s="8">
        <f>Doprava!AM$59</f>
        <v>50619.918208248244</v>
      </c>
      <c r="AM6" s="8">
        <f>Doprava!AN$59</f>
        <v>54163.312482825633</v>
      </c>
      <c r="AN6" s="8">
        <f>Doprava!AO$59</f>
        <v>57954.744356623429</v>
      </c>
      <c r="AO6" s="8">
        <f>Doprava!AP$59</f>
        <v>62011.576461587065</v>
      </c>
    </row>
    <row r="7" spans="1:41" x14ac:dyDescent="0.2">
      <c r="B7" s="77"/>
      <c r="C7" s="93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</row>
    <row r="8" spans="1:41" x14ac:dyDescent="0.2">
      <c r="B8" s="50" t="s">
        <v>359</v>
      </c>
      <c r="C8" s="93">
        <f t="shared" si="7"/>
        <v>969623380.65877545</v>
      </c>
      <c r="D8" s="8">
        <f>D5*'Všeobecné predpoklady'!$D$168</f>
        <v>0</v>
      </c>
      <c r="E8" s="8">
        <f>E5*'Všeobecné predpoklady'!$D$168</f>
        <v>0</v>
      </c>
      <c r="F8" s="8">
        <f>F5*'Všeobecné predpoklady'!$D$168</f>
        <v>0</v>
      </c>
      <c r="G8" s="8">
        <f>G5*'Všeobecné predpoklady'!$D$168</f>
        <v>0</v>
      </c>
      <c r="H8" s="8">
        <f>H5*'Všeobecné predpoklady'!$D$168</f>
        <v>0</v>
      </c>
      <c r="I8" s="8">
        <f>I5*'Všeobecné predpoklady'!$D$168</f>
        <v>0</v>
      </c>
      <c r="J8" s="8">
        <f>J5*'Všeobecné predpoklady'!$D$168</f>
        <v>0</v>
      </c>
      <c r="K8" s="8">
        <f>K5*'Všeobecné predpoklady'!$D$168</f>
        <v>0</v>
      </c>
      <c r="L8" s="8">
        <f>L5*'Všeobecné predpoklady'!$D$168</f>
        <v>17288480.999461789</v>
      </c>
      <c r="M8" s="8">
        <f>M5*'Všeobecné predpoklady'!$D$168</f>
        <v>17980020.23944027</v>
      </c>
      <c r="N8" s="8">
        <f>N5*'Všeobecné predpoklady'!$D$168</f>
        <v>18699221.049017876</v>
      </c>
      <c r="O8" s="8">
        <f>O5*'Všeobecné predpoklady'!$D$168</f>
        <v>19447189.890978593</v>
      </c>
      <c r="P8" s="8">
        <f>P5*'Všeobecné predpoklady'!$D$168</f>
        <v>20225077.486617737</v>
      </c>
      <c r="Q8" s="8">
        <f>Q5*'Všeobecné predpoklady'!$D$168</f>
        <v>21034080.586082444</v>
      </c>
      <c r="R8" s="8">
        <f>R5*'Všeobecné predpoklady'!$D$168</f>
        <v>21875443.809525743</v>
      </c>
      <c r="S8" s="8">
        <f>S5*'Všeobecné predpoklady'!$D$168</f>
        <v>22750461.561906777</v>
      </c>
      <c r="T8" s="8">
        <f>T5*'Všeobecné predpoklady'!$D$168</f>
        <v>23660480.024383042</v>
      </c>
      <c r="U8" s="8">
        <f>U5*'Všeobecné predpoklady'!$D$168</f>
        <v>24606899.225358363</v>
      </c>
      <c r="V8" s="8">
        <f>V5*'Všeobecné predpoklady'!$D$168</f>
        <v>25591175.194372706</v>
      </c>
      <c r="W8" s="8">
        <f>W5*'Všeobecné predpoklady'!$D$168</f>
        <v>26614822.202147618</v>
      </c>
      <c r="X8" s="8">
        <f>X5*'Všeobecné predpoklady'!$D$168</f>
        <v>27679415.090233516</v>
      </c>
      <c r="Y8" s="8">
        <f>Y5*'Všeobecné predpoklady'!$D$168</f>
        <v>28786591.693842862</v>
      </c>
      <c r="Z8" s="8">
        <f>Z5*'Všeobecné predpoklady'!$D$168</f>
        <v>29938055.361596577</v>
      </c>
      <c r="AA8" s="8">
        <f>AA5*'Všeobecné predpoklady'!$D$168</f>
        <v>31135577.576060437</v>
      </c>
      <c r="AB8" s="8">
        <f>AB5*'Všeobecné predpoklady'!$D$168</f>
        <v>32381000.679102857</v>
      </c>
      <c r="AC8" s="8">
        <f>AC5*'Všeobecné predpoklady'!$D$168</f>
        <v>33676240.706266977</v>
      </c>
      <c r="AD8" s="8">
        <f>AD5*'Všeobecné predpoklady'!$D$168</f>
        <v>35023290.33451765</v>
      </c>
      <c r="AE8" s="8">
        <f>AE5*'Všeobecné predpoklady'!$D$168</f>
        <v>36424221.947898358</v>
      </c>
      <c r="AF8" s="8">
        <f>AF5*'Všeobecné predpoklady'!$D$168</f>
        <v>37881190.825814307</v>
      </c>
      <c r="AG8" s="8">
        <f>AG5*'Všeobecné predpoklady'!$D$168</f>
        <v>39396438.458846882</v>
      </c>
      <c r="AH8" s="8">
        <f>AH5*'Všeobecné predpoklady'!$D$168</f>
        <v>40972295.99720075</v>
      </c>
      <c r="AI8" s="8">
        <f>AI5*'Všeobecné predpoklady'!$D$168</f>
        <v>42611187.837088786</v>
      </c>
      <c r="AJ8" s="8">
        <f>AJ5*'Všeobecné predpoklady'!$D$168</f>
        <v>44315635.350572325</v>
      </c>
      <c r="AK8" s="8">
        <f>AK5*'Všeobecné predpoklady'!$D$168</f>
        <v>46088260.764595225</v>
      </c>
      <c r="AL8" s="8">
        <f>AL5*'Všeobecné predpoklady'!$D$168</f>
        <v>47931791.195179045</v>
      </c>
      <c r="AM8" s="8">
        <f>AM5*'Všeobecné predpoklady'!$D$168</f>
        <v>49849062.842986196</v>
      </c>
      <c r="AN8" s="8">
        <f>AN5*'Všeobecné predpoklady'!$D$168</f>
        <v>51843025.356705651</v>
      </c>
      <c r="AO8" s="8">
        <f>AO5*'Všeobecné predpoklady'!$D$168</f>
        <v>53916746.370973878</v>
      </c>
    </row>
    <row r="9" spans="1:41" x14ac:dyDescent="0.2">
      <c r="B9" s="50" t="s">
        <v>361</v>
      </c>
      <c r="C9" s="93">
        <f t="shared" si="7"/>
        <v>327501.71524804429</v>
      </c>
      <c r="D9" s="8">
        <f>D6*'Všeobecné predpoklady'!$D$169</f>
        <v>0</v>
      </c>
      <c r="E9" s="8">
        <f>E6*'Všeobecné predpoklady'!$D$169</f>
        <v>0</v>
      </c>
      <c r="F9" s="8">
        <f>F6*'Všeobecné predpoklady'!$D$169</f>
        <v>0</v>
      </c>
      <c r="G9" s="8">
        <f>G6*'Všeobecné predpoklady'!$D$169</f>
        <v>0</v>
      </c>
      <c r="H9" s="8">
        <f>H6*'Všeobecné predpoklady'!$D$169</f>
        <v>0</v>
      </c>
      <c r="I9" s="8">
        <f>I6*'Všeobecné predpoklady'!$D$169</f>
        <v>0</v>
      </c>
      <c r="J9" s="8">
        <f>J6*'Všeobecné predpoklady'!$D$169</f>
        <v>0</v>
      </c>
      <c r="K9" s="8">
        <f>K6*'Všeobecné predpoklady'!$D$169</f>
        <v>0</v>
      </c>
      <c r="L9" s="8">
        <f>L6*'Všeobecné predpoklady'!$D$169</f>
        <v>3467.0653081968298</v>
      </c>
      <c r="M9" s="8">
        <f>M6*'Všeobecné predpoklady'!$D$169</f>
        <v>3709.7598797706078</v>
      </c>
      <c r="N9" s="8">
        <f>N6*'Všeobecné predpoklady'!$D$169</f>
        <v>3969.4430713545512</v>
      </c>
      <c r="O9" s="8">
        <f>O6*'Všeobecné predpoklady'!$D$169</f>
        <v>4247.3040863493698</v>
      </c>
      <c r="P9" s="8">
        <f>P6*'Všeobecné predpoklady'!$D$169</f>
        <v>4544.6153723938269</v>
      </c>
      <c r="Q9" s="8">
        <f>Q6*'Všeobecné predpoklady'!$D$169</f>
        <v>4862.738448461394</v>
      </c>
      <c r="R9" s="8">
        <f>R6*'Všeobecné predpoklady'!$D$169</f>
        <v>5203.1301398536916</v>
      </c>
      <c r="S9" s="8">
        <f>S6*'Všeobecné predpoklady'!$D$169</f>
        <v>5567.349249643451</v>
      </c>
      <c r="T9" s="8">
        <f>T6*'Všeobecné predpoklady'!$D$169</f>
        <v>5957.0636971184931</v>
      </c>
      <c r="U9" s="8">
        <f>U6*'Všeobecné predpoklady'!$D$169</f>
        <v>6374.0581559167877</v>
      </c>
      <c r="V9" s="8">
        <f>V6*'Všeobecné predpoklady'!$D$169</f>
        <v>6820.2422268309629</v>
      </c>
      <c r="W9" s="8">
        <f>W6*'Všeobecné predpoklady'!$D$169</f>
        <v>7297.6591827091306</v>
      </c>
      <c r="X9" s="8">
        <f>X6*'Všeobecné predpoklady'!$D$169</f>
        <v>7808.4953254987713</v>
      </c>
      <c r="Y9" s="8">
        <f>Y6*'Všeobecné predpoklady'!$D$169</f>
        <v>8355.0899982836854</v>
      </c>
      <c r="Z9" s="8">
        <f>Z6*'Všeobecné predpoklady'!$D$169</f>
        <v>8939.9462981635443</v>
      </c>
      <c r="AA9" s="8">
        <f>AA6*'Všeobecné predpoklady'!$D$169</f>
        <v>9565.7425390349927</v>
      </c>
      <c r="AB9" s="8">
        <f>AB6*'Všeobecné predpoklady'!$D$169</f>
        <v>10235.344516767444</v>
      </c>
      <c r="AC9" s="8">
        <f>AC6*'Všeobecné predpoklady'!$D$169</f>
        <v>10951.818632941164</v>
      </c>
      <c r="AD9" s="8">
        <f>AD6*'Všeobecné predpoklady'!$D$169</f>
        <v>11718.445937247048</v>
      </c>
      <c r="AE9" s="8">
        <f>AE6*'Všeobecné predpoklady'!$D$169</f>
        <v>12538.737152854343</v>
      </c>
      <c r="AF9" s="8">
        <f>AF6*'Všeobecné predpoklady'!$D$169</f>
        <v>13416.44875355415</v>
      </c>
      <c r="AG9" s="8">
        <f>AG6*'Všeobecné predpoklady'!$D$169</f>
        <v>14355.60016630294</v>
      </c>
      <c r="AH9" s="8">
        <f>AH6*'Všeobecné predpoklady'!$D$169</f>
        <v>15360.492177944147</v>
      </c>
      <c r="AI9" s="8">
        <f>AI6*'Všeobecné predpoklady'!$D$169</f>
        <v>16435.726630400233</v>
      </c>
      <c r="AJ9" s="8">
        <f>AJ6*'Všeobecné predpoklady'!$D$169</f>
        <v>17586.227494528252</v>
      </c>
      <c r="AK9" s="8">
        <f>AK6*'Všeobecné predpoklady'!$D$169</f>
        <v>18817.263419145231</v>
      </c>
      <c r="AL9" s="8">
        <f>AL6*'Všeobecné predpoklady'!$D$169</f>
        <v>20134.471858485398</v>
      </c>
      <c r="AM9" s="8">
        <f>AM6*'Všeobecné predpoklady'!$D$169</f>
        <v>21543.884888579381</v>
      </c>
      <c r="AN9" s="8">
        <f>AN6*'Všeobecné predpoklady'!$D$169</f>
        <v>23051.956830779938</v>
      </c>
      <c r="AO9" s="8">
        <f>AO6*'Všeobecné predpoklady'!$D$169</f>
        <v>24665.593808934533</v>
      </c>
    </row>
    <row r="10" spans="1:41" x14ac:dyDescent="0.2">
      <c r="B10" s="77"/>
      <c r="C10" s="93"/>
      <c r="D10" s="78"/>
      <c r="E10" s="78"/>
      <c r="F10" s="78"/>
      <c r="G10" s="78"/>
      <c r="H10" s="347"/>
      <c r="I10" s="347"/>
      <c r="J10" s="347"/>
      <c r="K10" s="347"/>
      <c r="L10" s="347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</row>
    <row r="11" spans="1:41" x14ac:dyDescent="0.2">
      <c r="B11" s="7" t="s">
        <v>362</v>
      </c>
      <c r="C11" s="124">
        <f t="shared" si="7"/>
        <v>969950882.3740232</v>
      </c>
      <c r="D11" s="20">
        <f>SUM(D8:D9)</f>
        <v>0</v>
      </c>
      <c r="E11" s="20">
        <f t="shared" ref="E11:K11" si="8">SUM(E8:E9)</f>
        <v>0</v>
      </c>
      <c r="F11" s="20">
        <f t="shared" si="8"/>
        <v>0</v>
      </c>
      <c r="G11" s="20">
        <f t="shared" si="8"/>
        <v>0</v>
      </c>
      <c r="H11" s="346">
        <f>J11*1/3</f>
        <v>0</v>
      </c>
      <c r="I11" s="346">
        <f>J11*2/3</f>
        <v>0</v>
      </c>
      <c r="J11" s="346">
        <f t="shared" si="8"/>
        <v>0</v>
      </c>
      <c r="K11" s="346">
        <f t="shared" si="8"/>
        <v>0</v>
      </c>
      <c r="L11" s="346">
        <f>SUM(L8:L9)</f>
        <v>17291948.064769987</v>
      </c>
      <c r="M11" s="346">
        <f t="shared" ref="M11:AN11" si="9">SUM(M8:M9)</f>
        <v>17983729.999320041</v>
      </c>
      <c r="N11" s="346">
        <f t="shared" si="9"/>
        <v>18703190.492089231</v>
      </c>
      <c r="O11" s="346">
        <f t="shared" si="9"/>
        <v>19451437.195064943</v>
      </c>
      <c r="P11" s="346">
        <f t="shared" si="9"/>
        <v>20229622.10199013</v>
      </c>
      <c r="Q11" s="346">
        <f t="shared" si="9"/>
        <v>21038943.324530903</v>
      </c>
      <c r="R11" s="346">
        <f t="shared" si="9"/>
        <v>21880646.939665597</v>
      </c>
      <c r="S11" s="346">
        <f t="shared" si="9"/>
        <v>22756028.91115642</v>
      </c>
      <c r="T11" s="346">
        <f t="shared" si="9"/>
        <v>23666437.08808016</v>
      </c>
      <c r="U11" s="346">
        <f t="shared" si="9"/>
        <v>24613273.28351428</v>
      </c>
      <c r="V11" s="346">
        <f t="shared" si="9"/>
        <v>25597995.436599538</v>
      </c>
      <c r="W11" s="346">
        <f t="shared" si="9"/>
        <v>26622119.861330327</v>
      </c>
      <c r="X11" s="346">
        <f t="shared" si="9"/>
        <v>27687223.585559014</v>
      </c>
      <c r="Y11" s="346">
        <f t="shared" si="9"/>
        <v>28794946.783841144</v>
      </c>
      <c r="Z11" s="346">
        <f t="shared" si="9"/>
        <v>29946995.30789474</v>
      </c>
      <c r="AA11" s="346">
        <f t="shared" si="9"/>
        <v>31145143.31859947</v>
      </c>
      <c r="AB11" s="346">
        <f t="shared" si="9"/>
        <v>32391236.023619626</v>
      </c>
      <c r="AC11" s="346">
        <f t="shared" si="9"/>
        <v>33687192.524899915</v>
      </c>
      <c r="AD11" s="346">
        <f t="shared" si="9"/>
        <v>35035008.780454896</v>
      </c>
      <c r="AE11" s="346">
        <f t="shared" si="9"/>
        <v>36436760.68505121</v>
      </c>
      <c r="AF11" s="346">
        <f t="shared" si="9"/>
        <v>37894607.274567857</v>
      </c>
      <c r="AG11" s="346">
        <f t="shared" si="9"/>
        <v>39410794.059013188</v>
      </c>
      <c r="AH11" s="346">
        <f t="shared" si="9"/>
        <v>40987656.489378691</v>
      </c>
      <c r="AI11" s="346">
        <f t="shared" si="9"/>
        <v>42627623.563719183</v>
      </c>
      <c r="AJ11" s="346">
        <f t="shared" si="9"/>
        <v>44333221.578066856</v>
      </c>
      <c r="AK11" s="346">
        <f t="shared" si="9"/>
        <v>46107078.028014369</v>
      </c>
      <c r="AL11" s="346">
        <f t="shared" si="9"/>
        <v>47951925.667037532</v>
      </c>
      <c r="AM11" s="346">
        <f t="shared" si="9"/>
        <v>49870606.727874778</v>
      </c>
      <c r="AN11" s="346">
        <f t="shared" si="9"/>
        <v>51866077.313536428</v>
      </c>
      <c r="AO11" s="346">
        <f>SUM(AO8:AO9)</f>
        <v>53941411.964782812</v>
      </c>
    </row>
    <row r="12" spans="1:41" x14ac:dyDescent="0.2">
      <c r="B12" s="19"/>
      <c r="H12" s="185"/>
      <c r="I12" s="185"/>
      <c r="J12" s="185"/>
      <c r="K12" s="185"/>
      <c r="L12" s="185"/>
    </row>
    <row r="13" spans="1:41" x14ac:dyDescent="0.2">
      <c r="H13" s="185"/>
      <c r="I13" s="185"/>
      <c r="J13" s="348"/>
      <c r="K13" s="185"/>
      <c r="L13" s="185"/>
    </row>
    <row r="15" spans="1:41" x14ac:dyDescent="0.2">
      <c r="B15" s="74" t="s">
        <v>368</v>
      </c>
      <c r="C15" s="123" t="s">
        <v>74</v>
      </c>
      <c r="D15" s="56">
        <v>1</v>
      </c>
      <c r="E15" s="56">
        <v>2</v>
      </c>
      <c r="F15" s="56">
        <v>3</v>
      </c>
      <c r="G15" s="56">
        <v>4</v>
      </c>
      <c r="H15" s="56">
        <v>5</v>
      </c>
      <c r="I15" s="56">
        <v>6</v>
      </c>
      <c r="J15" s="56">
        <v>7</v>
      </c>
      <c r="K15" s="56">
        <v>8</v>
      </c>
      <c r="L15" s="56">
        <v>9</v>
      </c>
      <c r="M15" s="56">
        <v>10</v>
      </c>
      <c r="N15" s="56">
        <v>11</v>
      </c>
      <c r="O15" s="56">
        <v>12</v>
      </c>
      <c r="P15" s="56">
        <v>13</v>
      </c>
      <c r="Q15" s="56">
        <v>14</v>
      </c>
      <c r="R15" s="56">
        <v>15</v>
      </c>
      <c r="S15" s="56">
        <v>16</v>
      </c>
      <c r="T15" s="56">
        <v>17</v>
      </c>
      <c r="U15" s="56">
        <v>18</v>
      </c>
      <c r="V15" s="56">
        <v>19</v>
      </c>
      <c r="W15" s="56">
        <v>20</v>
      </c>
      <c r="X15" s="56">
        <v>21</v>
      </c>
      <c r="Y15" s="56">
        <v>22</v>
      </c>
      <c r="Z15" s="56">
        <v>23</v>
      </c>
      <c r="AA15" s="56">
        <v>24</v>
      </c>
      <c r="AB15" s="56">
        <v>25</v>
      </c>
      <c r="AC15" s="56">
        <v>26</v>
      </c>
      <c r="AD15" s="56">
        <v>27</v>
      </c>
      <c r="AE15" s="56">
        <v>28</v>
      </c>
      <c r="AF15" s="56">
        <v>29</v>
      </c>
      <c r="AG15" s="56">
        <v>30</v>
      </c>
      <c r="AH15" s="56">
        <v>31</v>
      </c>
      <c r="AI15" s="56">
        <v>32</v>
      </c>
      <c r="AJ15" s="56">
        <v>33</v>
      </c>
      <c r="AK15" s="56">
        <v>34</v>
      </c>
      <c r="AL15" s="56">
        <v>35</v>
      </c>
      <c r="AM15" s="56">
        <v>36</v>
      </c>
      <c r="AN15" s="56">
        <v>37</v>
      </c>
      <c r="AO15" s="56">
        <v>38</v>
      </c>
    </row>
    <row r="16" spans="1:41" x14ac:dyDescent="0.2">
      <c r="B16" s="75"/>
      <c r="C16" s="92" t="s">
        <v>28</v>
      </c>
      <c r="D16" s="56">
        <v>2016</v>
      </c>
      <c r="E16" s="56">
        <f t="shared" ref="E16:AG16" si="10">$D$4+D15</f>
        <v>2017</v>
      </c>
      <c r="F16" s="56">
        <f t="shared" si="10"/>
        <v>2018</v>
      </c>
      <c r="G16" s="56">
        <f t="shared" si="10"/>
        <v>2019</v>
      </c>
      <c r="H16" s="56">
        <f t="shared" si="10"/>
        <v>2020</v>
      </c>
      <c r="I16" s="56">
        <f t="shared" si="10"/>
        <v>2021</v>
      </c>
      <c r="J16" s="56">
        <f t="shared" si="10"/>
        <v>2022</v>
      </c>
      <c r="K16" s="56">
        <f t="shared" si="10"/>
        <v>2023</v>
      </c>
      <c r="L16" s="56">
        <f t="shared" si="10"/>
        <v>2024</v>
      </c>
      <c r="M16" s="56">
        <f t="shared" si="10"/>
        <v>2025</v>
      </c>
      <c r="N16" s="56">
        <f t="shared" si="10"/>
        <v>2026</v>
      </c>
      <c r="O16" s="56">
        <f t="shared" si="10"/>
        <v>2027</v>
      </c>
      <c r="P16" s="56">
        <f t="shared" si="10"/>
        <v>2028</v>
      </c>
      <c r="Q16" s="56">
        <f t="shared" si="10"/>
        <v>2029</v>
      </c>
      <c r="R16" s="56">
        <f t="shared" si="10"/>
        <v>2030</v>
      </c>
      <c r="S16" s="56">
        <f t="shared" si="10"/>
        <v>2031</v>
      </c>
      <c r="T16" s="56">
        <f t="shared" si="10"/>
        <v>2032</v>
      </c>
      <c r="U16" s="56">
        <f t="shared" si="10"/>
        <v>2033</v>
      </c>
      <c r="V16" s="56">
        <f t="shared" si="10"/>
        <v>2034</v>
      </c>
      <c r="W16" s="56">
        <f t="shared" si="10"/>
        <v>2035</v>
      </c>
      <c r="X16" s="56">
        <f t="shared" si="10"/>
        <v>2036</v>
      </c>
      <c r="Y16" s="56">
        <f t="shared" si="10"/>
        <v>2037</v>
      </c>
      <c r="Z16" s="56">
        <f t="shared" si="10"/>
        <v>2038</v>
      </c>
      <c r="AA16" s="56">
        <f t="shared" si="10"/>
        <v>2039</v>
      </c>
      <c r="AB16" s="56">
        <f t="shared" si="10"/>
        <v>2040</v>
      </c>
      <c r="AC16" s="56">
        <f t="shared" si="10"/>
        <v>2041</v>
      </c>
      <c r="AD16" s="56">
        <f t="shared" si="10"/>
        <v>2042</v>
      </c>
      <c r="AE16" s="56">
        <f t="shared" si="10"/>
        <v>2043</v>
      </c>
      <c r="AF16" s="56">
        <f t="shared" si="10"/>
        <v>2044</v>
      </c>
      <c r="AG16" s="56">
        <f t="shared" si="10"/>
        <v>2045</v>
      </c>
      <c r="AH16" s="56">
        <f t="shared" ref="AH16" si="11">$D$4+AG15</f>
        <v>2046</v>
      </c>
      <c r="AI16" s="56">
        <f t="shared" ref="AI16" si="12">$D$4+AH15</f>
        <v>2047</v>
      </c>
      <c r="AJ16" s="56">
        <f t="shared" ref="AJ16" si="13">$D$4+AI15</f>
        <v>2048</v>
      </c>
      <c r="AK16" s="56">
        <f t="shared" ref="AK16" si="14">$D$4+AJ15</f>
        <v>2049</v>
      </c>
      <c r="AL16" s="56">
        <f t="shared" ref="AL16" si="15">$D$4+AK15</f>
        <v>2050</v>
      </c>
      <c r="AM16" s="56">
        <f t="shared" ref="AM16:AO16" si="16">$D$4+AL15</f>
        <v>2051</v>
      </c>
      <c r="AN16" s="56">
        <f t="shared" si="16"/>
        <v>2052</v>
      </c>
      <c r="AO16" s="56">
        <f t="shared" si="16"/>
        <v>2053</v>
      </c>
    </row>
    <row r="17" spans="2:41" x14ac:dyDescent="0.2">
      <c r="B17" s="50" t="s">
        <v>423</v>
      </c>
      <c r="C17" s="93">
        <f>SUM(D17:AO17)</f>
        <v>-54862430.973245971</v>
      </c>
      <c r="D17" s="8">
        <f>(Doprava!E31-Doprava!E9)*'Všeobecné predpoklady'!$C$180</f>
        <v>0</v>
      </c>
      <c r="E17" s="8">
        <f>(Doprava!F31-Doprava!F9)*'Všeobecné predpoklady'!$C$180</f>
        <v>0</v>
      </c>
      <c r="F17" s="8">
        <f>(Doprava!G31-Doprava!G9)*'Všeobecné predpoklady'!$C$180</f>
        <v>0</v>
      </c>
      <c r="G17" s="8">
        <f>(Doprava!H31-Doprava!H9)*'Všeobecné predpoklady'!$C$180</f>
        <v>0</v>
      </c>
      <c r="H17" s="8">
        <f>(Doprava!I31-Doprava!I9)*'Všeobecné predpoklady'!$C$180</f>
        <v>0</v>
      </c>
      <c r="I17" s="8">
        <f>(Doprava!J31-Doprava!J9)*'Všeobecné predpoklady'!$C$180</f>
        <v>0</v>
      </c>
      <c r="J17" s="8">
        <f>(Doprava!K31-Doprava!K9)*'Všeobecné predpoklady'!$C$180</f>
        <v>0</v>
      </c>
      <c r="K17" s="8">
        <f>(Doprava!L31-Doprava!L9)*'Všeobecné predpoklady'!$C$180</f>
        <v>0</v>
      </c>
      <c r="L17" s="8">
        <f>-(Doprava!M31-Doprava!M9)*'Všeobecné predpoklady'!$C$180</f>
        <v>-909159.43859999848</v>
      </c>
      <c r="M17" s="8">
        <f>-(Doprava!N31-Doprava!N9)*'Všeobecné predpoklady'!$C$180</f>
        <v>-981523.62327599805</v>
      </c>
      <c r="N17" s="8">
        <f>-(Doprava!O31-Doprava!O9)*'Všeobecné predpoklady'!$C$180</f>
        <v>-1041158.9478674891</v>
      </c>
      <c r="O17" s="8">
        <f>-(Doprava!P31-Doprava!P9)*'Všeobecné predpoklady'!$C$180</f>
        <v>-1101038.7772898064</v>
      </c>
      <c r="P17" s="8">
        <f>-(Doprava!Q31-Doprava!Q9)*'Všeobecné predpoklady'!$C$180</f>
        <v>-1161164.1140127541</v>
      </c>
      <c r="Q17" s="8">
        <f>-(Doprava!R31-Doprava!R9)*'Všeobecné predpoklady'!$C$180</f>
        <v>-1221535.9646162651</v>
      </c>
      <c r="R17" s="8">
        <f>-(Doprava!S31-Doprava!S9)*'Všeobecné predpoklady'!$C$180</f>
        <v>-1282155.3398072517</v>
      </c>
      <c r="S17" s="8">
        <f>-(Doprava!T31-Doprava!T9)*'Všeobecné predpoklady'!$C$180</f>
        <v>-1343023.2544365209</v>
      </c>
      <c r="T17" s="8">
        <f>-(Doprava!U31-Doprava!U9)*'Všeobecné predpoklady'!$C$180</f>
        <v>-1404140.7275157704</v>
      </c>
      <c r="U17" s="8">
        <f>-(Doprava!V31-Doprava!V9)*'Všeobecné predpoklady'!$C$180</f>
        <v>-1465508.782234645</v>
      </c>
      <c r="V17" s="8">
        <f>-(Doprava!W31-Doprava!W9)*'Všeobecné predpoklady'!$C$180</f>
        <v>-1527128.445977866</v>
      </c>
      <c r="W17" s="8">
        <f>-(Doprava!X31-Doprava!X9)*'Všeobecné predpoklady'!$C$180</f>
        <v>-1590509.8309366927</v>
      </c>
      <c r="X17" s="8">
        <f>-(Doprava!Y31-Doprava!Y9)*'Všeobecné predpoklady'!$C$180</f>
        <v>-1654157.4177123464</v>
      </c>
      <c r="Y17" s="8">
        <f>-(Doprava!Z31-Doprava!Z9)*'Všeobecné predpoklady'!$C$180</f>
        <v>-1718072.324352457</v>
      </c>
      <c r="Z17" s="8">
        <f>-(Doprava!AA31-Doprava!AA9)*'Všeobecné predpoklady'!$C$180</f>
        <v>-1782255.6736004567</v>
      </c>
      <c r="AA17" s="8">
        <f>-(Doprava!AB31-Doprava!AB9)*'Všeobecné predpoklady'!$C$180</f>
        <v>-1846708.5929152975</v>
      </c>
      <c r="AB17" s="8">
        <f>-(Doprava!AC31-Doprava!AC9)*'Všeobecné predpoklady'!$C$180</f>
        <v>-1911432.2144912609</v>
      </c>
      <c r="AC17" s="8">
        <f>-(Doprava!AD31-Doprava!AD9)*'Všeobecné predpoklady'!$C$180</f>
        <v>-1976427.6752778427</v>
      </c>
      <c r="AD17" s="8">
        <f>-(Doprava!AE31-Doprava!AE9)*'Všeobecné predpoklady'!$C$180</f>
        <v>-2041696.1169997293</v>
      </c>
      <c r="AE17" s="8">
        <f>-(Doprava!AF31-Doprava!AF9)*'Všeobecné predpoklady'!$C$180</f>
        <v>-2107238.6861768486</v>
      </c>
      <c r="AF17" s="8">
        <f>-(Doprava!AG31-Doprava!AG9)*'Všeobecné predpoklady'!$C$180</f>
        <v>-2173056.5341445114</v>
      </c>
      <c r="AG17" s="8">
        <f>-(Doprava!AH31-Doprava!AH9)*'Všeobecné predpoklady'!$C$180</f>
        <v>-2239150.8170736376</v>
      </c>
      <c r="AH17" s="8">
        <f>-(Doprava!AI31-Doprava!AI9)*'Všeobecné predpoklady'!$C$180</f>
        <v>-2307102.9788224339</v>
      </c>
      <c r="AI17" s="8">
        <f>-(Doprava!AJ31-Doprava!AJ9)*'Všeobecné predpoklady'!$C$180</f>
        <v>-2375347.3348667496</v>
      </c>
      <c r="AJ17" s="8">
        <f>-(Doprava!AK31-Doprava!AK9)*'Všeobecné predpoklady'!$C$180</f>
        <v>-2443885.1416420573</v>
      </c>
      <c r="AK17" s="8">
        <f>-(Doprava!AL31-Doprava!AL9)*'Všeobecné predpoklady'!$C$180</f>
        <v>-2512717.6609864985</v>
      </c>
      <c r="AL17" s="8">
        <f>-(Doprava!AM31-Doprava!AM9)*'Všeobecné predpoklady'!$C$180</f>
        <v>-2581846.1601641211</v>
      </c>
      <c r="AM17" s="8">
        <f>-(Doprava!AN31-Doprava!AN9)*'Všeobecné predpoklady'!$C$180</f>
        <v>-2651271.9118882064</v>
      </c>
      <c r="AN17" s="8">
        <f>-(Doprava!AO31-Doprava!AO9)*'Všeobecné predpoklady'!$C$180</f>
        <v>-2720996.194344705</v>
      </c>
      <c r="AO17" s="8">
        <f>-(Doprava!AP31-Doprava!AP9)*'Všeobecné predpoklady'!$C$180</f>
        <v>-2791020.2912157658</v>
      </c>
    </row>
    <row r="18" spans="2:41" x14ac:dyDescent="0.2">
      <c r="B18" s="50" t="s">
        <v>424</v>
      </c>
      <c r="C18" s="93">
        <f t="shared" ref="C18:C19" si="17">SUM(D18:AO18)</f>
        <v>-51813438.555921569</v>
      </c>
      <c r="D18" s="8">
        <f>-(Doprava!E30-Doprava!E8)*'Všeobecné predpoklady'!$C$180</f>
        <v>0</v>
      </c>
      <c r="E18" s="8">
        <f>-(Doprava!F30-Doprava!F8)*'Všeobecné predpoklady'!$C$180</f>
        <v>0</v>
      </c>
      <c r="F18" s="8">
        <f>-(Doprava!G30-Doprava!G8)*'Všeobecné predpoklady'!$C$180</f>
        <v>0</v>
      </c>
      <c r="G18" s="8">
        <f>-(Doprava!H30-Doprava!H8)*'Všeobecné predpoklady'!$C$180</f>
        <v>0</v>
      </c>
      <c r="H18" s="8">
        <f>-(Doprava!I30-Doprava!I8)*'Všeobecné predpoklady'!$C$180</f>
        <v>0</v>
      </c>
      <c r="I18" s="8">
        <f>-(Doprava!J30-Doprava!J8)*'Všeobecné predpoklady'!$C$180</f>
        <v>0</v>
      </c>
      <c r="J18" s="8">
        <f>-(Doprava!K30-Doprava!K8)*'Všeobecné predpoklady'!$C$180</f>
        <v>0</v>
      </c>
      <c r="K18" s="8">
        <f>-(Doprava!L30-Doprava!L8)*'Všeobecné predpoklady'!$C$180</f>
        <v>0</v>
      </c>
      <c r="L18" s="8">
        <f>-(Doprava!M30-Doprava!M8)*'Všeobecné predpoklady'!$C$180</f>
        <v>-666227.09789999947</v>
      </c>
      <c r="M18" s="8">
        <f>-(Doprava!N30-Doprava!N8)*'Všeobecné predpoklady'!$C$180</f>
        <v>-729000.31994999712</v>
      </c>
      <c r="N18" s="8">
        <f>-(Doprava!O30-Doprava!O8)*'Všeobecné predpoklady'!$C$180</f>
        <v>-792087.40811024478</v>
      </c>
      <c r="O18" s="8">
        <f>-(Doprava!P30-Doprava!P8)*'Všeobecné predpoklady'!$C$180</f>
        <v>-855489.93171129422</v>
      </c>
      <c r="P18" s="8">
        <f>-(Doprava!Q30-Doprava!Q8)*'Všeobecné predpoklady'!$C$180</f>
        <v>-919209.46793034824</v>
      </c>
      <c r="Q18" s="8">
        <f>-(Doprava!R30-Doprava!R8)*'Všeobecné predpoklady'!$C$180</f>
        <v>-983247.60183049762</v>
      </c>
      <c r="R18" s="8">
        <f>-(Doprava!S30-Doprava!S8)*'Všeobecné predpoklady'!$C$180</f>
        <v>-1047605.9264001498</v>
      </c>
      <c r="S18" s="8">
        <f>-(Doprava!T30-Doprava!T8)*'Všeobecné predpoklady'!$C$180</f>
        <v>-1112286.0425926484</v>
      </c>
      <c r="T18" s="8">
        <f>-(Doprava!U30-Doprava!U8)*'Všeobecné predpoklady'!$C$180</f>
        <v>-1177289.5593661114</v>
      </c>
      <c r="U18" s="8">
        <f>-(Doprava!V30-Doprava!V8)*'Všeobecné predpoklady'!$C$180</f>
        <v>-1242618.093723441</v>
      </c>
      <c r="V18" s="8">
        <f>-(Doprava!W30-Doprava!W8)*'Všeobecné predpoklady'!$C$180</f>
        <v>-1308273.2707525559</v>
      </c>
      <c r="W18" s="8">
        <f>-(Doprava!X30-Doprava!X8)*'Všeobecné predpoklady'!$C$180</f>
        <v>-1387453.4142496714</v>
      </c>
      <c r="X18" s="8">
        <f>-(Doprava!Y30-Doprava!Y8)*'Všeobecné predpoklady'!$C$180</f>
        <v>-1467108.6386077707</v>
      </c>
      <c r="Y18" s="8">
        <f>-(Doprava!Z30-Doprava!Z8)*'Všeobecné predpoklady'!$C$180</f>
        <v>-1547241.7943120184</v>
      </c>
      <c r="Z18" s="8">
        <f>-(Doprava!AA30-Doprava!AA8)*'Všeobecné predpoklady'!$C$180</f>
        <v>-1627855.7489504893</v>
      </c>
      <c r="AA18" s="8">
        <f>-(Doprava!AB30-Doprava!AB8)*'Všeobecné predpoklady'!$C$180</f>
        <v>-1708953.3873167925</v>
      </c>
      <c r="AB18" s="8">
        <f>-(Doprava!AC30-Doprava!AC8)*'Všeobecné predpoklady'!$C$180</f>
        <v>-1790537.611513294</v>
      </c>
      <c r="AC18" s="8">
        <f>-(Doprava!AD30-Doprava!AD8)*'Všeobecné predpoklady'!$C$180</f>
        <v>-1872611.3410549748</v>
      </c>
      <c r="AD18" s="8">
        <f>-(Doprava!AE30-Doprava!AE8)*'Všeobecné predpoklady'!$C$180</f>
        <v>-1955177.5129739051</v>
      </c>
      <c r="AE18" s="8">
        <f>-(Doprava!AF30-Doprava!AF8)*'Všeobecné predpoklady'!$C$180</f>
        <v>-2038239.0819243488</v>
      </c>
      <c r="AF18" s="8">
        <f>-(Doprava!AG30-Doprava!AG8)*'Všeobecné predpoklady'!$C$180</f>
        <v>-2121799.0202884963</v>
      </c>
      <c r="AG18" s="8">
        <f>-(Doprava!AH30-Doprava!AH8)*'Všeobecné predpoklady'!$C$180</f>
        <v>-2205860.3182828277</v>
      </c>
      <c r="AH18" s="8">
        <f>-(Doprava!AI30-Doprava!AI8)*'Všeobecné predpoklady'!$C$180</f>
        <v>-2304520.2616955065</v>
      </c>
      <c r="AI18" s="8">
        <f>-(Doprava!AJ30-Doprava!AJ8)*'Všeobecné predpoklady'!$C$180</f>
        <v>-2403870.8247120725</v>
      </c>
      <c r="AJ18" s="8">
        <f>-(Doprava!AK30-Doprava!AK8)*'Všeobecné predpoklady'!$C$180</f>
        <v>-2503916.8416697546</v>
      </c>
      <c r="AK18" s="8">
        <f>-(Doprava!AL30-Doprava!AL8)*'Všeobecné predpoklady'!$C$180</f>
        <v>-2604663.1807461404</v>
      </c>
      <c r="AL18" s="8">
        <f>-(Doprava!AM30-Doprava!AM8)*'Všeobecné predpoklady'!$C$180</f>
        <v>-2706114.7441960629</v>
      </c>
      <c r="AM18" s="8">
        <f>-(Doprava!AN30-Doprava!AN8)*'Všeobecné predpoklady'!$C$180</f>
        <v>-2808276.4685901329</v>
      </c>
      <c r="AN18" s="8">
        <f>-(Doprava!AO30-Doprava!AO8)*'Všeobecné predpoklady'!$C$180</f>
        <v>-2911153.3250549622</v>
      </c>
      <c r="AO18" s="8">
        <f>-(Doprava!AP30-Doprava!AP8)*'Všeobecné predpoklady'!$C$180</f>
        <v>-3014750.3195150457</v>
      </c>
    </row>
    <row r="19" spans="2:41" x14ac:dyDescent="0.2">
      <c r="B19" s="50" t="s">
        <v>425</v>
      </c>
      <c r="C19" s="93">
        <f t="shared" si="17"/>
        <v>-84000622.744451702</v>
      </c>
      <c r="D19" s="8">
        <f>(Doprava!E32-Doprava!E10)*'Všeobecné predpoklady'!$C$181</f>
        <v>0</v>
      </c>
      <c r="E19" s="8">
        <f>(Doprava!F32-Doprava!F10)*'Všeobecné predpoklady'!$C$181</f>
        <v>0</v>
      </c>
      <c r="F19" s="8">
        <f>(Doprava!G32-Doprava!G10)*'Všeobecné predpoklady'!$C$181</f>
        <v>0</v>
      </c>
      <c r="G19" s="8">
        <f>(Doprava!H32-Doprava!H10)*'Všeobecné predpoklady'!$C$181</f>
        <v>0</v>
      </c>
      <c r="H19" s="8">
        <f>(Doprava!I32-Doprava!I10)*'Všeobecné predpoklady'!$C$181</f>
        <v>0</v>
      </c>
      <c r="I19" s="8">
        <f>(Doprava!J32-Doprava!J10)*'Všeobecné predpoklady'!$C$181</f>
        <v>0</v>
      </c>
      <c r="J19" s="8">
        <f>(Doprava!K32-Doprava!K10)*'Všeobecné predpoklady'!$C$181</f>
        <v>0</v>
      </c>
      <c r="K19" s="8">
        <f>(Doprava!L32-Doprava!L10)*'Všeobecné predpoklady'!$C$181</f>
        <v>0</v>
      </c>
      <c r="L19" s="8">
        <f>-(Doprava!M32-Doprava!M10)*'Všeobecné predpoklady'!$C$181</f>
        <v>998711.84811999963</v>
      </c>
      <c r="M19" s="8">
        <f>-(Doprava!N32-Doprava!N10)*'Všeobecné predpoklady'!$C$181</f>
        <v>690364.85560000106</v>
      </c>
      <c r="N19" s="8">
        <f>-(Doprava!O32-Doprava!O10)*'Všeobecné predpoklady'!$C$181</f>
        <v>382017.86308000254</v>
      </c>
      <c r="O19" s="8">
        <f>-(Doprava!P32-Doprava!P10)*'Všeobecné predpoklady'!$C$181</f>
        <v>73670.870560003998</v>
      </c>
      <c r="P19" s="8">
        <f>-(Doprava!Q32-Doprava!Q10)*'Všeobecné predpoklady'!$C$181</f>
        <v>-234676.12195999455</v>
      </c>
      <c r="Q19" s="8">
        <f>-(Doprava!R32-Doprava!R10)*'Všeobecné predpoklady'!$C$181</f>
        <v>-543023.11447999312</v>
      </c>
      <c r="R19" s="8">
        <f>-(Doprava!S32-Doprava!S10)*'Všeobecné predpoklady'!$C$181</f>
        <v>-851370.10699999158</v>
      </c>
      <c r="S19" s="8">
        <f>-(Doprava!T32-Doprava!T10)*'Všeobecné predpoklady'!$C$181</f>
        <v>-1159717.0995199902</v>
      </c>
      <c r="T19" s="8">
        <f>-(Doprava!U32-Doprava!U10)*'Všeobecné predpoklady'!$C$181</f>
        <v>-1468064.0920399886</v>
      </c>
      <c r="U19" s="8">
        <f>-(Doprava!V32-Doprava!V10)*'Všeobecné predpoklady'!$C$181</f>
        <v>-1776411.0845599873</v>
      </c>
      <c r="V19" s="8">
        <f>-(Doprava!W32-Doprava!W10)*'Všeobecné predpoklady'!$C$181</f>
        <v>-2084758.0770799858</v>
      </c>
      <c r="W19" s="8">
        <f>-(Doprava!X32-Doprava!X10)*'Všeobecné predpoklady'!$C$181</f>
        <v>-1569657.9999967834</v>
      </c>
      <c r="X19" s="8">
        <f>-(Doprava!Y32-Doprava!Y10)*'Všeobecné predpoklady'!$C$181</f>
        <v>-1878004.9925167821</v>
      </c>
      <c r="Y19" s="8">
        <f>-(Doprava!Z32-Doprava!Z10)*'Všeobecné predpoklady'!$C$181</f>
        <v>-2186351.9850367806</v>
      </c>
      <c r="Z19" s="8">
        <f>-(Doprava!AA32-Doprava!AA10)*'Všeobecné predpoklady'!$C$181</f>
        <v>-2494698.977556779</v>
      </c>
      <c r="AA19" s="8">
        <f>-(Doprava!AB32-Doprava!AB10)*'Všeobecné predpoklady'!$C$181</f>
        <v>-2803045.9700767775</v>
      </c>
      <c r="AB19" s="8">
        <f>-(Doprava!AC32-Doprava!AC10)*'Všeobecné predpoklady'!$C$181</f>
        <v>-3111392.962596776</v>
      </c>
      <c r="AC19" s="8">
        <f>-(Doprava!AD32-Doprava!AD10)*'Všeobecné predpoklady'!$C$181</f>
        <v>-3419739.9551167749</v>
      </c>
      <c r="AD19" s="8">
        <f>-(Doprava!AE32-Doprava!AE10)*'Všeobecné predpoklady'!$C$181</f>
        <v>-3728086.9476367733</v>
      </c>
      <c r="AE19" s="8">
        <f>-(Doprava!AF32-Doprava!AF10)*'Všeobecné predpoklady'!$C$181</f>
        <v>-4036433.9401567718</v>
      </c>
      <c r="AF19" s="8">
        <f>-(Doprava!AG32-Doprava!AG10)*'Všeobecné predpoklady'!$C$181</f>
        <v>-4344780.9326767707</v>
      </c>
      <c r="AG19" s="8">
        <f>-(Doprava!AH32-Doprava!AH10)*'Všeobecné predpoklady'!$C$181</f>
        <v>-4653127.9251967687</v>
      </c>
      <c r="AH19" s="8">
        <f>-(Doprava!AI32-Doprava!AI10)*'Všeobecné predpoklady'!$C$181</f>
        <v>-4396041.2632559044</v>
      </c>
      <c r="AI19" s="8">
        <f>-(Doprava!AJ32-Doprava!AJ10)*'Všeobecné predpoklady'!$C$181</f>
        <v>-4704388.2557759034</v>
      </c>
      <c r="AJ19" s="8">
        <f>-(Doprava!AK32-Doprava!AK10)*'Všeobecné predpoklady'!$C$181</f>
        <v>-5012735.2482959013</v>
      </c>
      <c r="AK19" s="8">
        <f>-(Doprava!AL32-Doprava!AL10)*'Všeobecné predpoklady'!$C$181</f>
        <v>-5321082.2408159003</v>
      </c>
      <c r="AL19" s="8">
        <f>-(Doprava!AM32-Doprava!AM10)*'Všeobecné predpoklady'!$C$181</f>
        <v>-5629429.2333358992</v>
      </c>
      <c r="AM19" s="8">
        <f>-(Doprava!AN32-Doprava!AN10)*'Všeobecné predpoklady'!$C$181</f>
        <v>-5937776.2258558972</v>
      </c>
      <c r="AN19" s="8">
        <f>-(Doprava!AO32-Doprava!AO10)*'Všeobecné predpoklady'!$C$181</f>
        <v>-6246123.2183758961</v>
      </c>
      <c r="AO19" s="8">
        <f>-(Doprava!AP32-Doprava!AP10)*'Všeobecné predpoklady'!$C$181</f>
        <v>-6554470.2108959435</v>
      </c>
    </row>
    <row r="20" spans="2:41" x14ac:dyDescent="0.2">
      <c r="B20" s="77"/>
      <c r="C20" s="93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347"/>
      <c r="AG20" s="347"/>
      <c r="AH20" s="347"/>
      <c r="AI20" s="347"/>
      <c r="AJ20" s="347"/>
      <c r="AK20" s="347"/>
      <c r="AL20" s="347"/>
      <c r="AM20" s="347"/>
      <c r="AN20" s="78"/>
      <c r="AO20" s="78"/>
    </row>
    <row r="21" spans="2:41" x14ac:dyDescent="0.2">
      <c r="B21" s="7" t="s">
        <v>363</v>
      </c>
      <c r="C21" s="124">
        <f>SUM(D21:AO21)</f>
        <v>-190676492.27361923</v>
      </c>
      <c r="D21" s="20">
        <f t="shared" ref="D21:AO21" si="18">SUM(D17:D20)</f>
        <v>0</v>
      </c>
      <c r="E21" s="20">
        <f t="shared" si="18"/>
        <v>0</v>
      </c>
      <c r="F21" s="20">
        <f t="shared" si="18"/>
        <v>0</v>
      </c>
      <c r="G21" s="20">
        <f t="shared" si="18"/>
        <v>0</v>
      </c>
      <c r="H21" s="20">
        <f t="shared" si="18"/>
        <v>0</v>
      </c>
      <c r="I21" s="20">
        <f t="shared" si="18"/>
        <v>0</v>
      </c>
      <c r="J21" s="20">
        <f t="shared" si="18"/>
        <v>0</v>
      </c>
      <c r="K21" s="20">
        <f t="shared" si="18"/>
        <v>0</v>
      </c>
      <c r="L21" s="20">
        <f t="shared" si="18"/>
        <v>-576674.68837999844</v>
      </c>
      <c r="M21" s="20">
        <f t="shared" si="18"/>
        <v>-1020159.0876259941</v>
      </c>
      <c r="N21" s="20">
        <f t="shared" si="18"/>
        <v>-1451228.4928977313</v>
      </c>
      <c r="O21" s="20">
        <f t="shared" si="18"/>
        <v>-1882857.8384410967</v>
      </c>
      <c r="P21" s="20">
        <f t="shared" si="18"/>
        <v>-2315049.7039030967</v>
      </c>
      <c r="Q21" s="20">
        <f t="shared" si="18"/>
        <v>-2747806.6809267555</v>
      </c>
      <c r="R21" s="20">
        <f t="shared" si="18"/>
        <v>-3181131.3732073931</v>
      </c>
      <c r="S21" s="20">
        <f t="shared" si="18"/>
        <v>-3615026.3965491597</v>
      </c>
      <c r="T21" s="20">
        <f t="shared" si="18"/>
        <v>-4049494.3789218701</v>
      </c>
      <c r="U21" s="20">
        <f t="shared" si="18"/>
        <v>-4484537.9605180733</v>
      </c>
      <c r="V21" s="20">
        <f t="shared" si="18"/>
        <v>-4920159.7938104076</v>
      </c>
      <c r="W21" s="20">
        <f t="shared" si="18"/>
        <v>-4547621.2451831475</v>
      </c>
      <c r="X21" s="20">
        <f t="shared" si="18"/>
        <v>-4999271.048836899</v>
      </c>
      <c r="Y21" s="20">
        <f t="shared" si="18"/>
        <v>-5451666.1037012562</v>
      </c>
      <c r="Z21" s="20">
        <f t="shared" si="18"/>
        <v>-5904810.4001077246</v>
      </c>
      <c r="AA21" s="20">
        <f t="shared" si="18"/>
        <v>-6358707.9503088668</v>
      </c>
      <c r="AB21" s="20">
        <f t="shared" si="18"/>
        <v>-6813362.7886013314</v>
      </c>
      <c r="AC21" s="20">
        <f t="shared" si="18"/>
        <v>-7268778.9714495922</v>
      </c>
      <c r="AD21" s="20">
        <f t="shared" si="18"/>
        <v>-7724960.577610407</v>
      </c>
      <c r="AE21" s="20">
        <f t="shared" si="18"/>
        <v>-8181911.7082579695</v>
      </c>
      <c r="AF21" s="20">
        <f t="shared" si="18"/>
        <v>-8639636.4871097784</v>
      </c>
      <c r="AG21" s="20">
        <f t="shared" si="18"/>
        <v>-9098139.0605532341</v>
      </c>
      <c r="AH21" s="20">
        <f t="shared" si="18"/>
        <v>-9007664.5037738457</v>
      </c>
      <c r="AI21" s="20">
        <f t="shared" si="18"/>
        <v>-9483606.415354725</v>
      </c>
      <c r="AJ21" s="20">
        <f t="shared" si="18"/>
        <v>-9960537.2316077128</v>
      </c>
      <c r="AK21" s="20">
        <f t="shared" si="18"/>
        <v>-10438463.08254854</v>
      </c>
      <c r="AL21" s="20">
        <f t="shared" si="18"/>
        <v>-10917390.137696084</v>
      </c>
      <c r="AM21" s="20">
        <f t="shared" si="18"/>
        <v>-11397324.606334236</v>
      </c>
      <c r="AN21" s="20">
        <f t="shared" si="18"/>
        <v>-11878272.737775564</v>
      </c>
      <c r="AO21" s="20">
        <f t="shared" si="18"/>
        <v>-12360240.821626756</v>
      </c>
    </row>
    <row r="25" spans="2:41" x14ac:dyDescent="0.2">
      <c r="B25" s="74" t="s">
        <v>364</v>
      </c>
    </row>
    <row r="26" spans="2:41" x14ac:dyDescent="0.2">
      <c r="C26" s="123" t="s">
        <v>74</v>
      </c>
      <c r="D26" s="56">
        <v>1</v>
      </c>
      <c r="E26" s="56">
        <v>2</v>
      </c>
      <c r="F26" s="56">
        <v>3</v>
      </c>
      <c r="G26" s="56">
        <v>4</v>
      </c>
      <c r="H26" s="56">
        <v>5</v>
      </c>
      <c r="I26" s="56">
        <v>6</v>
      </c>
      <c r="J26" s="56">
        <v>7</v>
      </c>
      <c r="K26" s="56">
        <v>8</v>
      </c>
      <c r="L26" s="56">
        <v>9</v>
      </c>
      <c r="M26" s="56">
        <v>10</v>
      </c>
      <c r="N26" s="56">
        <v>11</v>
      </c>
      <c r="O26" s="56">
        <v>12</v>
      </c>
      <c r="P26" s="56">
        <v>13</v>
      </c>
      <c r="Q26" s="56">
        <v>14</v>
      </c>
      <c r="R26" s="56">
        <v>15</v>
      </c>
      <c r="S26" s="56">
        <v>16</v>
      </c>
      <c r="T26" s="56">
        <v>17</v>
      </c>
      <c r="U26" s="56">
        <v>18</v>
      </c>
      <c r="V26" s="56">
        <v>19</v>
      </c>
      <c r="W26" s="56">
        <v>20</v>
      </c>
      <c r="X26" s="56">
        <v>21</v>
      </c>
      <c r="Y26" s="56">
        <v>22</v>
      </c>
      <c r="Z26" s="56">
        <v>23</v>
      </c>
      <c r="AA26" s="56">
        <v>24</v>
      </c>
      <c r="AB26" s="56">
        <v>25</v>
      </c>
      <c r="AC26" s="56">
        <v>26</v>
      </c>
      <c r="AD26" s="56">
        <v>27</v>
      </c>
      <c r="AE26" s="56">
        <v>28</v>
      </c>
      <c r="AF26" s="56">
        <v>29</v>
      </c>
      <c r="AG26" s="56">
        <v>30</v>
      </c>
      <c r="AH26" s="56">
        <v>31</v>
      </c>
      <c r="AI26" s="56">
        <v>32</v>
      </c>
      <c r="AJ26" s="56">
        <v>33</v>
      </c>
      <c r="AK26" s="56">
        <v>34</v>
      </c>
      <c r="AL26" s="56">
        <v>35</v>
      </c>
      <c r="AM26" s="56">
        <v>36</v>
      </c>
      <c r="AN26" s="56">
        <v>37</v>
      </c>
      <c r="AO26" s="56">
        <v>38</v>
      </c>
    </row>
    <row r="27" spans="2:41" x14ac:dyDescent="0.2">
      <c r="B27" s="75"/>
      <c r="C27" s="92" t="s">
        <v>28</v>
      </c>
      <c r="D27" s="56">
        <v>2016</v>
      </c>
      <c r="E27" s="56">
        <f>$D$4+D26</f>
        <v>2017</v>
      </c>
      <c r="F27" s="56">
        <f t="shared" ref="F27:AG27" si="19">$D$4+E26</f>
        <v>2018</v>
      </c>
      <c r="G27" s="56">
        <f t="shared" si="19"/>
        <v>2019</v>
      </c>
      <c r="H27" s="56">
        <f t="shared" si="19"/>
        <v>2020</v>
      </c>
      <c r="I27" s="56">
        <f t="shared" si="19"/>
        <v>2021</v>
      </c>
      <c r="J27" s="56">
        <f t="shared" si="19"/>
        <v>2022</v>
      </c>
      <c r="K27" s="56">
        <f t="shared" si="19"/>
        <v>2023</v>
      </c>
      <c r="L27" s="56">
        <f t="shared" si="19"/>
        <v>2024</v>
      </c>
      <c r="M27" s="56">
        <f t="shared" si="19"/>
        <v>2025</v>
      </c>
      <c r="N27" s="56">
        <f t="shared" si="19"/>
        <v>2026</v>
      </c>
      <c r="O27" s="56">
        <f t="shared" si="19"/>
        <v>2027</v>
      </c>
      <c r="P27" s="56">
        <f t="shared" si="19"/>
        <v>2028</v>
      </c>
      <c r="Q27" s="56">
        <f t="shared" si="19"/>
        <v>2029</v>
      </c>
      <c r="R27" s="56">
        <f t="shared" si="19"/>
        <v>2030</v>
      </c>
      <c r="S27" s="56">
        <f t="shared" si="19"/>
        <v>2031</v>
      </c>
      <c r="T27" s="56">
        <f t="shared" si="19"/>
        <v>2032</v>
      </c>
      <c r="U27" s="56">
        <f t="shared" si="19"/>
        <v>2033</v>
      </c>
      <c r="V27" s="56">
        <f t="shared" si="19"/>
        <v>2034</v>
      </c>
      <c r="W27" s="56">
        <f t="shared" si="19"/>
        <v>2035</v>
      </c>
      <c r="X27" s="56">
        <f t="shared" si="19"/>
        <v>2036</v>
      </c>
      <c r="Y27" s="56">
        <f t="shared" si="19"/>
        <v>2037</v>
      </c>
      <c r="Z27" s="56">
        <f t="shared" si="19"/>
        <v>2038</v>
      </c>
      <c r="AA27" s="56">
        <f t="shared" si="19"/>
        <v>2039</v>
      </c>
      <c r="AB27" s="56">
        <f t="shared" si="19"/>
        <v>2040</v>
      </c>
      <c r="AC27" s="56">
        <f t="shared" si="19"/>
        <v>2041</v>
      </c>
      <c r="AD27" s="56">
        <f t="shared" si="19"/>
        <v>2042</v>
      </c>
      <c r="AE27" s="56">
        <f t="shared" si="19"/>
        <v>2043</v>
      </c>
      <c r="AF27" s="56">
        <f t="shared" si="19"/>
        <v>2044</v>
      </c>
      <c r="AG27" s="56">
        <f t="shared" si="19"/>
        <v>2045</v>
      </c>
      <c r="AH27" s="56">
        <f t="shared" ref="AH27" si="20">$D$4+AG26</f>
        <v>2046</v>
      </c>
      <c r="AI27" s="56">
        <f t="shared" ref="AI27" si="21">$D$4+AH26</f>
        <v>2047</v>
      </c>
      <c r="AJ27" s="56">
        <f t="shared" ref="AJ27" si="22">$D$4+AI26</f>
        <v>2048</v>
      </c>
      <c r="AK27" s="56">
        <f t="shared" ref="AK27" si="23">$D$4+AJ26</f>
        <v>2049</v>
      </c>
      <c r="AL27" s="56">
        <f t="shared" ref="AL27" si="24">$D$4+AK26</f>
        <v>2050</v>
      </c>
      <c r="AM27" s="56">
        <f t="shared" ref="AM27:AO27" si="25">$D$4+AL26</f>
        <v>2051</v>
      </c>
      <c r="AN27" s="56">
        <f t="shared" si="25"/>
        <v>2052</v>
      </c>
      <c r="AO27" s="56">
        <f t="shared" si="25"/>
        <v>2053</v>
      </c>
    </row>
    <row r="28" spans="2:41" x14ac:dyDescent="0.2">
      <c r="B28" s="50" t="s">
        <v>155</v>
      </c>
      <c r="C28" s="93">
        <f>SUM(D28:AO28)</f>
        <v>9005543.402841989</v>
      </c>
      <c r="D28" s="8">
        <f>Doprava!E$51</f>
        <v>0</v>
      </c>
      <c r="E28" s="8">
        <f>Doprava!F$51</f>
        <v>0</v>
      </c>
      <c r="F28" s="8">
        <f>Doprava!G$51</f>
        <v>0</v>
      </c>
      <c r="G28" s="8">
        <f>Doprava!H$51</f>
        <v>0</v>
      </c>
      <c r="H28" s="8">
        <f>Doprava!I$51</f>
        <v>0</v>
      </c>
      <c r="I28" s="8">
        <f>Doprava!J$51</f>
        <v>0</v>
      </c>
      <c r="J28" s="8">
        <f>Doprava!K$51</f>
        <v>0</v>
      </c>
      <c r="K28" s="8">
        <f>Doprava!L$51</f>
        <v>0</v>
      </c>
      <c r="L28" s="8">
        <f>Doprava!M$51/1000</f>
        <v>160569.73162516239</v>
      </c>
      <c r="M28" s="8">
        <f>Doprava!N$51/1000</f>
        <v>166992.52089016893</v>
      </c>
      <c r="N28" s="8">
        <f>Doprava!O$51/1000</f>
        <v>173672.22172577566</v>
      </c>
      <c r="O28" s="8">
        <f>Doprava!P$51/1000</f>
        <v>180619.1105948067</v>
      </c>
      <c r="P28" s="8">
        <f>Doprava!Q$51/1000</f>
        <v>187843.87501859898</v>
      </c>
      <c r="Q28" s="8">
        <f>Doprava!R$51/1000</f>
        <v>195357.63001934293</v>
      </c>
      <c r="R28" s="8">
        <f>Doprava!S$51/1000</f>
        <v>203171.93522011666</v>
      </c>
      <c r="S28" s="8">
        <f>Doprava!T$51/1000</f>
        <v>211298.81262892133</v>
      </c>
      <c r="T28" s="8">
        <f>Doprava!U$51/1000</f>
        <v>219750.76513407819</v>
      </c>
      <c r="U28" s="8">
        <f>Doprava!V$51/1000</f>
        <v>228540.7957394413</v>
      </c>
      <c r="V28" s="8">
        <f>Doprava!W$51/1000</f>
        <v>237682.427569019</v>
      </c>
      <c r="W28" s="8">
        <f>Doprava!X$51/1000</f>
        <v>247189.72467177978</v>
      </c>
      <c r="X28" s="8">
        <f>Doprava!Y$51/1000</f>
        <v>257077.31365865094</v>
      </c>
      <c r="Y28" s="8">
        <f>Doprava!Z$51/1000</f>
        <v>267360.40620499698</v>
      </c>
      <c r="Z28" s="8">
        <f>Doprava!AA$51/1000</f>
        <v>278054.82245319686</v>
      </c>
      <c r="AA28" s="8">
        <f>Doprava!AB$51/1000</f>
        <v>289177.01535132475</v>
      </c>
      <c r="AB28" s="8">
        <f>Doprava!AC$51/1000</f>
        <v>300744.09596537775</v>
      </c>
      <c r="AC28" s="8">
        <f>Doprava!AD$51/1000</f>
        <v>312773.85980399291</v>
      </c>
      <c r="AD28" s="8">
        <f>Doprava!AE$51/1000</f>
        <v>325284.81419615261</v>
      </c>
      <c r="AE28" s="8">
        <f>Doprava!AF$51/1000</f>
        <v>338296.20676399872</v>
      </c>
      <c r="AF28" s="8">
        <f>Doprava!AG$51/1000</f>
        <v>351828.05503455875</v>
      </c>
      <c r="AG28" s="8">
        <f>Doprava!AH$51/1000</f>
        <v>365901.17723594111</v>
      </c>
      <c r="AH28" s="8">
        <f>Doprava!AI$51/1000</f>
        <v>380537.22432537872</v>
      </c>
      <c r="AI28" s="8">
        <f>Doprava!AJ$51/1000</f>
        <v>395758.71329839388</v>
      </c>
      <c r="AJ28" s="8">
        <f>Doprava!AK$51/1000</f>
        <v>411589.06183032965</v>
      </c>
      <c r="AK28" s="8">
        <f>Doprava!AL$51/1000</f>
        <v>428052.62430354283</v>
      </c>
      <c r="AL28" s="8">
        <f>Doprava!AM$51/1000</f>
        <v>445174.72927568463</v>
      </c>
      <c r="AM28" s="8">
        <f>Doprava!AN$51/1000</f>
        <v>462981.71844671201</v>
      </c>
      <c r="AN28" s="8">
        <f>Doprava!AO$51/1000</f>
        <v>481500.98718458053</v>
      </c>
      <c r="AO28" s="8">
        <f>Doprava!AP$51/1000</f>
        <v>500761.02667196369</v>
      </c>
    </row>
    <row r="29" spans="2:41" x14ac:dyDescent="0.2">
      <c r="B29" s="50" t="s">
        <v>156</v>
      </c>
      <c r="C29" s="93">
        <f t="shared" ref="C29:C34" si="26">SUM(D29:AO29)</f>
        <v>8233695.0059757307</v>
      </c>
      <c r="D29" s="8">
        <f>Doprava!E$58</f>
        <v>0</v>
      </c>
      <c r="E29" s="8">
        <f>Doprava!F$58</f>
        <v>0</v>
      </c>
      <c r="F29" s="8">
        <f>Doprava!G$58</f>
        <v>0</v>
      </c>
      <c r="G29" s="8">
        <f>Doprava!H$58</f>
        <v>0</v>
      </c>
      <c r="H29" s="8">
        <f>Doprava!I$58</f>
        <v>0</v>
      </c>
      <c r="I29" s="8">
        <f>Doprava!J$58</f>
        <v>0</v>
      </c>
      <c r="J29" s="8">
        <f>Doprava!K$58</f>
        <v>0</v>
      </c>
      <c r="K29" s="8">
        <f>Doprava!L$58</f>
        <v>0</v>
      </c>
      <c r="L29" s="8">
        <f>Doprava!M$58</f>
        <v>87165.217720680041</v>
      </c>
      <c r="M29" s="8">
        <f>Doprava!N$58</f>
        <v>93266.782961127654</v>
      </c>
      <c r="N29" s="8">
        <f>Doprava!O$58</f>
        <v>99795.457768406603</v>
      </c>
      <c r="O29" s="8">
        <f>Doprava!P$58</f>
        <v>106781.13981219506</v>
      </c>
      <c r="P29" s="8">
        <f>Doprava!Q$58</f>
        <v>114255.81959904873</v>
      </c>
      <c r="Q29" s="8">
        <f>Doprava!R$58</f>
        <v>122253.72697098213</v>
      </c>
      <c r="R29" s="8">
        <f>Doprava!S$58</f>
        <v>130811.48785895089</v>
      </c>
      <c r="S29" s="8">
        <f>Doprava!T$58</f>
        <v>139968.29200907747</v>
      </c>
      <c r="T29" s="8">
        <f>Doprava!U$58</f>
        <v>149766.0724497129</v>
      </c>
      <c r="U29" s="8">
        <f>Doprava!V$58</f>
        <v>160249.69752119281</v>
      </c>
      <c r="V29" s="8">
        <f>Doprava!W$58</f>
        <v>171467.17634767632</v>
      </c>
      <c r="W29" s="8">
        <f>Doprava!X$58</f>
        <v>183469.87869201368</v>
      </c>
      <c r="X29" s="8">
        <f>Doprava!Y$58</f>
        <v>196312.77020045466</v>
      </c>
      <c r="Y29" s="8">
        <f>Doprava!Z$58</f>
        <v>210054.66411448648</v>
      </c>
      <c r="Z29" s="8">
        <f>Doprava!AA$58</f>
        <v>224758.49060250056</v>
      </c>
      <c r="AA29" s="8">
        <f>Doprava!AB$58</f>
        <v>240491.58494467562</v>
      </c>
      <c r="AB29" s="8">
        <f>Doprava!AC$58</f>
        <v>257325.99589080294</v>
      </c>
      <c r="AC29" s="8">
        <f>Doprava!AD$58</f>
        <v>275338.81560315914</v>
      </c>
      <c r="AD29" s="8">
        <f>Doprava!AE$58</f>
        <v>294612.53269538033</v>
      </c>
      <c r="AE29" s="8">
        <f>Doprava!AF$58</f>
        <v>315235.40998405701</v>
      </c>
      <c r="AF29" s="8">
        <f>Doprava!AG$58</f>
        <v>337301.88868294103</v>
      </c>
      <c r="AG29" s="8">
        <f>Doprava!AH$58</f>
        <v>360913.02089074691</v>
      </c>
      <c r="AH29" s="8">
        <f>Doprava!AI$58</f>
        <v>386176.93235309923</v>
      </c>
      <c r="AI29" s="8">
        <f>Doprava!AJ$58</f>
        <v>413209.31761781615</v>
      </c>
      <c r="AJ29" s="8">
        <f>Doprava!AK$58</f>
        <v>442133.96985106333</v>
      </c>
      <c r="AK29" s="8">
        <f>Doprava!AL$58</f>
        <v>473083.34774063778</v>
      </c>
      <c r="AL29" s="8">
        <f>Doprava!AM$58</f>
        <v>506199.18208248244</v>
      </c>
      <c r="AM29" s="8">
        <f>Doprava!AN$58</f>
        <v>541633.12482825632</v>
      </c>
      <c r="AN29" s="8">
        <f>Doprava!AO$58</f>
        <v>579547.44356623432</v>
      </c>
      <c r="AO29" s="8">
        <f>Doprava!AP$58</f>
        <v>620115.76461587066</v>
      </c>
    </row>
    <row r="30" spans="2:41" x14ac:dyDescent="0.2">
      <c r="B30" s="77"/>
      <c r="C30" s="93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</row>
    <row r="31" spans="2:41" x14ac:dyDescent="0.2">
      <c r="B31" s="50" t="s">
        <v>365</v>
      </c>
      <c r="C31" s="93">
        <f t="shared" si="26"/>
        <v>1722999.8203073198</v>
      </c>
      <c r="D31" s="8">
        <f>D28*'Všeobecné predpoklady'!$D$174</f>
        <v>0</v>
      </c>
      <c r="E31" s="8">
        <f>E28*'Všeobecné predpoklady'!$D$174</f>
        <v>0</v>
      </c>
      <c r="F31" s="8">
        <f>F28*'Všeobecné predpoklady'!$D$174</f>
        <v>0</v>
      </c>
      <c r="G31" s="8">
        <f>G28*'Všeobecné predpoklady'!$D$174</f>
        <v>0</v>
      </c>
      <c r="H31" s="8">
        <f>H28*'Všeobecné predpoklady'!$D$174</f>
        <v>0</v>
      </c>
      <c r="I31" s="8">
        <f>I28*'Všeobecné predpoklady'!$D$174</f>
        <v>0</v>
      </c>
      <c r="J31" s="8">
        <f>J28*'Všeobecné predpoklady'!$D$174</f>
        <v>0</v>
      </c>
      <c r="K31" s="8">
        <f>K28*'Všeobecné predpoklady'!$D$174</f>
        <v>0</v>
      </c>
      <c r="L31" s="8">
        <f>L28*'Všeobecné predpoklady'!$D$174</f>
        <v>30721.257603360154</v>
      </c>
      <c r="M31" s="8">
        <f>M28*'Všeobecné predpoklady'!$D$174</f>
        <v>31950.107907494574</v>
      </c>
      <c r="N31" s="8">
        <f>N28*'Všeobecné predpoklady'!$D$174</f>
        <v>33228.112223794349</v>
      </c>
      <c r="O31" s="8">
        <f>O28*'Všeobecné predpoklady'!$D$174</f>
        <v>34557.236712746126</v>
      </c>
      <c r="P31" s="8">
        <f>P28*'Všeobecné predpoklady'!$D$174</f>
        <v>35939.526181255969</v>
      </c>
      <c r="Q31" s="8">
        <f>Q28*'Všeobecné predpoklady'!$D$174</f>
        <v>37377.107228506211</v>
      </c>
      <c r="R31" s="8">
        <f>R28*'Všeobecné predpoklady'!$D$174</f>
        <v>38872.191517646461</v>
      </c>
      <c r="S31" s="8">
        <f>S28*'Všeobecné predpoklady'!$D$174</f>
        <v>40427.079178352316</v>
      </c>
      <c r="T31" s="8">
        <f>T28*'Všeobecné predpoklady'!$D$174</f>
        <v>42044.162345486417</v>
      </c>
      <c r="U31" s="8">
        <f>U28*'Všeobecné predpoklady'!$D$174</f>
        <v>43725.928839305867</v>
      </c>
      <c r="V31" s="8">
        <f>V28*'Všeobecné predpoklady'!$D$174</f>
        <v>45474.965992878111</v>
      </c>
      <c r="W31" s="8">
        <f>W28*'Všeobecné predpoklady'!$D$174</f>
        <v>47293.964632593241</v>
      </c>
      <c r="X31" s="8">
        <f>X28*'Všeobecné predpoklady'!$D$174</f>
        <v>49185.723217896964</v>
      </c>
      <c r="Y31" s="8">
        <f>Y28*'Všeobecné predpoklady'!$D$174</f>
        <v>51153.15214661284</v>
      </c>
      <c r="Z31" s="8">
        <f>Z28*'Všeobecné predpoklady'!$D$174</f>
        <v>53199.278232477358</v>
      </c>
      <c r="AA31" s="8">
        <f>AA28*'Všeobecné predpoklady'!$D$174</f>
        <v>55327.249361776456</v>
      </c>
      <c r="AB31" s="8">
        <f>AB28*'Všeobecné predpoklady'!$D$174</f>
        <v>57540.339336247518</v>
      </c>
      <c r="AC31" s="8">
        <f>AC28*'Všeobecné predpoklady'!$D$174</f>
        <v>59841.952909697422</v>
      </c>
      <c r="AD31" s="8">
        <f>AD28*'Všeobecné predpoklady'!$D$174</f>
        <v>62235.631026085321</v>
      </c>
      <c r="AE31" s="8">
        <f>AE28*'Všeobecné predpoklady'!$D$174</f>
        <v>64725.056267128733</v>
      </c>
      <c r="AF31" s="8">
        <f>AF28*'Všeobecné predpoklady'!$D$174</f>
        <v>67314.058517813901</v>
      </c>
      <c r="AG31" s="8">
        <f>AG28*'Všeobecné predpoklady'!$D$174</f>
        <v>70006.620858526454</v>
      </c>
      <c r="AH31" s="8">
        <f>AH28*'Všeobecné predpoklady'!$D$174</f>
        <v>72806.885692867509</v>
      </c>
      <c r="AI31" s="8">
        <f>AI28*'Všeobecné predpoklady'!$D$174</f>
        <v>75719.161120582212</v>
      </c>
      <c r="AJ31" s="8">
        <f>AJ28*'Všeobecné predpoklady'!$D$174</f>
        <v>78747.927565405495</v>
      </c>
      <c r="AK31" s="8">
        <f>AK28*'Všeobecné predpoklady'!$D$174</f>
        <v>81897.844668021717</v>
      </c>
      <c r="AL31" s="8">
        <f>AL28*'Všeobecné predpoklady'!$D$174</f>
        <v>85173.758454742609</v>
      </c>
      <c r="AM31" s="8">
        <f>AM28*'Všeobecné predpoklady'!$D$174</f>
        <v>88580.708792932302</v>
      </c>
      <c r="AN31" s="8">
        <f>AN28*'Všeobecné predpoklady'!$D$174</f>
        <v>92123.937144649608</v>
      </c>
      <c r="AO31" s="8">
        <f>AO28*'Všeobecné predpoklady'!$D$174</f>
        <v>95808.894630435578</v>
      </c>
    </row>
    <row r="32" spans="2:41" x14ac:dyDescent="0.2">
      <c r="B32" s="50" t="s">
        <v>366</v>
      </c>
      <c r="C32" s="93">
        <f t="shared" si="26"/>
        <v>51571156.173236333</v>
      </c>
      <c r="D32" s="8">
        <f>D29*'Všeobecné predpoklady'!$D$175</f>
        <v>0</v>
      </c>
      <c r="E32" s="8">
        <f>E29*'Všeobecné predpoklady'!$D$175</f>
        <v>0</v>
      </c>
      <c r="F32" s="8">
        <f>F29*'Všeobecné predpoklady'!$D$175</f>
        <v>0</v>
      </c>
      <c r="G32" s="8">
        <f>G29*'Všeobecné predpoklady'!$D$175</f>
        <v>0</v>
      </c>
      <c r="H32" s="8">
        <f>H29*'Všeobecné predpoklady'!$D$175</f>
        <v>0</v>
      </c>
      <c r="I32" s="8">
        <f>I29*'Všeobecné predpoklady'!$D$175</f>
        <v>0</v>
      </c>
      <c r="J32" s="8">
        <f>J29*'Všeobecné predpoklady'!$D$175</f>
        <v>0</v>
      </c>
      <c r="K32" s="8">
        <f>K29*'Všeobecné predpoklady'!$D$175</f>
        <v>0</v>
      </c>
      <c r="L32" s="8">
        <f>L29*'Všeobecné predpoklady'!$D$175</f>
        <v>545953.06878441211</v>
      </c>
      <c r="M32" s="8">
        <f>M29*'Všeobecné predpoklady'!$D$175</f>
        <v>584169.78359932103</v>
      </c>
      <c r="N32" s="8">
        <f>N29*'Všeobecné predpoklady'!$D$175</f>
        <v>625061.66845127358</v>
      </c>
      <c r="O32" s="8">
        <f>O29*'Všeobecné predpoklady'!$D$175</f>
        <v>668815.98524286272</v>
      </c>
      <c r="P32" s="8">
        <f>P29*'Všeobecné predpoklady'!$D$175</f>
        <v>715633.10420986312</v>
      </c>
      <c r="Q32" s="8">
        <f>Q29*'Všeobecné predpoklady'!$D$175</f>
        <v>765727.42150455352</v>
      </c>
      <c r="R32" s="8">
        <f>R29*'Všeobecné predpoklady'!$D$175</f>
        <v>819328.34100987227</v>
      </c>
      <c r="S32" s="8">
        <f>S29*'Všeobecné predpoklady'!$D$175</f>
        <v>876681.32488056354</v>
      </c>
      <c r="T32" s="8">
        <f>T29*'Všeobecné predpoklady'!$D$175</f>
        <v>938049.01762220298</v>
      </c>
      <c r="U32" s="8">
        <f>U29*'Všeobecné predpoklady'!$D$175</f>
        <v>1003712.4488557572</v>
      </c>
      <c r="V32" s="8">
        <f>V29*'Všeobecné predpoklady'!$D$175</f>
        <v>1073972.3202756604</v>
      </c>
      <c r="W32" s="8">
        <f>W29*'Všeobecné predpoklady'!$D$175</f>
        <v>1149150.3826949566</v>
      </c>
      <c r="X32" s="8">
        <f>X29*'Všeobecné predpoklady'!$D$175</f>
        <v>1229590.9094836037</v>
      </c>
      <c r="Y32" s="8">
        <f>Y29*'Všeobecné predpoklady'!$D$175</f>
        <v>1315662.2731474561</v>
      </c>
      <c r="Z32" s="8">
        <f>Z29*'Všeobecné predpoklady'!$D$175</f>
        <v>1407758.632267778</v>
      </c>
      <c r="AA32" s="8">
        <f>AA29*'Všeobecné predpoklady'!$D$175</f>
        <v>1506301.7365265228</v>
      </c>
      <c r="AB32" s="8">
        <f>AB29*'Všeobecné predpoklady'!$D$175</f>
        <v>1611742.8580833795</v>
      </c>
      <c r="AC32" s="8">
        <f>AC29*'Všeobecné predpoklady'!$D$175</f>
        <v>1724564.858149216</v>
      </c>
      <c r="AD32" s="8">
        <f>AD29*'Všeobecné predpoklady'!$D$175</f>
        <v>1845284.3982196613</v>
      </c>
      <c r="AE32" s="8">
        <f>AE29*'Všeobecné predpoklady'!$D$175</f>
        <v>1974454.3060950381</v>
      </c>
      <c r="AF32" s="8">
        <f>AF29*'Všeobecné predpoklady'!$D$175</f>
        <v>2112666.1075216909</v>
      </c>
      <c r="AG32" s="8">
        <f>AG29*'Všeobecné predpoklady'!$D$175</f>
        <v>2260552.7350482093</v>
      </c>
      <c r="AH32" s="8">
        <f>AH29*'Všeobecné predpoklady'!$D$175</f>
        <v>2418791.4265015842</v>
      </c>
      <c r="AI32" s="8">
        <f>AI29*'Všeobecné predpoklady'!$D$175</f>
        <v>2588106.826356695</v>
      </c>
      <c r="AJ32" s="8">
        <f>AJ29*'Všeobecné predpoklady'!$D$175</f>
        <v>2769274.3042016639</v>
      </c>
      <c r="AK32" s="8">
        <f>AK29*'Všeobecné predpoklady'!$D$175</f>
        <v>2963123.5054957806</v>
      </c>
      <c r="AL32" s="8">
        <f>AL29*'Všeobecné predpoklady'!$D$175</f>
        <v>3170542.1508804853</v>
      </c>
      <c r="AM32" s="8">
        <f>AM29*'Všeobecné predpoklady'!$D$175</f>
        <v>3392480.10144212</v>
      </c>
      <c r="AN32" s="8">
        <f>AN29*'Všeobecné predpoklady'!$D$175</f>
        <v>3629953.7085430687</v>
      </c>
      <c r="AO32" s="8">
        <f>AO29*'Všeobecné predpoklady'!$D$175</f>
        <v>3884050.4681410831</v>
      </c>
    </row>
    <row r="33" spans="2:41" x14ac:dyDescent="0.2">
      <c r="B33" s="77"/>
      <c r="C33" s="93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</row>
    <row r="34" spans="2:41" x14ac:dyDescent="0.2">
      <c r="B34" s="7" t="s">
        <v>367</v>
      </c>
      <c r="C34" s="124">
        <f t="shared" si="26"/>
        <v>52549005.109097049</v>
      </c>
      <c r="D34" s="20">
        <f t="shared" ref="D34:AF34" si="27">SUM(D31:D32)</f>
        <v>0</v>
      </c>
      <c r="E34" s="20">
        <f t="shared" si="27"/>
        <v>0</v>
      </c>
      <c r="F34" s="20">
        <f t="shared" si="27"/>
        <v>0</v>
      </c>
      <c r="G34" s="346">
        <f t="shared" si="27"/>
        <v>0</v>
      </c>
      <c r="H34" s="346">
        <f>J34*1/3</f>
        <v>0</v>
      </c>
      <c r="I34" s="346">
        <f>J34*2/3</f>
        <v>0</v>
      </c>
      <c r="J34" s="346">
        <f t="shared" si="27"/>
        <v>0</v>
      </c>
      <c r="K34" s="20">
        <f t="shared" si="27"/>
        <v>0</v>
      </c>
      <c r="L34" s="20">
        <f>SUM(L31:L32)</f>
        <v>576674.32638777222</v>
      </c>
      <c r="M34" s="20">
        <f t="shared" si="27"/>
        <v>616119.89150681556</v>
      </c>
      <c r="N34" s="20">
        <f t="shared" si="27"/>
        <v>658289.78067506792</v>
      </c>
      <c r="O34" s="20">
        <f t="shared" si="27"/>
        <v>703373.22195560881</v>
      </c>
      <c r="P34" s="20">
        <f t="shared" si="27"/>
        <v>751572.63039111905</v>
      </c>
      <c r="Q34" s="20">
        <f t="shared" si="27"/>
        <v>803104.52873305976</v>
      </c>
      <c r="R34" s="20">
        <f t="shared" si="27"/>
        <v>858200.53252751869</v>
      </c>
      <c r="S34" s="20">
        <f t="shared" si="27"/>
        <v>917108.4040589158</v>
      </c>
      <c r="T34" s="20">
        <f t="shared" si="27"/>
        <v>980093.17996768944</v>
      </c>
      <c r="U34" s="20">
        <f t="shared" si="27"/>
        <v>1047438.3776950631</v>
      </c>
      <c r="V34" s="20">
        <f t="shared" si="27"/>
        <v>1119447.2862685386</v>
      </c>
      <c r="W34" s="20">
        <f t="shared" si="27"/>
        <v>1196444.3473275499</v>
      </c>
      <c r="X34" s="20">
        <f t="shared" si="27"/>
        <v>1278776.6327015006</v>
      </c>
      <c r="Y34" s="20">
        <f t="shared" si="27"/>
        <v>1366815.4252940689</v>
      </c>
      <c r="Z34" s="20">
        <f t="shared" si="27"/>
        <v>1460957.9105002554</v>
      </c>
      <c r="AA34" s="20">
        <f t="shared" si="27"/>
        <v>1561628.9858882993</v>
      </c>
      <c r="AB34" s="20">
        <f t="shared" si="27"/>
        <v>1669283.1974196269</v>
      </c>
      <c r="AC34" s="20">
        <f t="shared" si="27"/>
        <v>1784406.8110589134</v>
      </c>
      <c r="AD34" s="20">
        <f t="shared" si="27"/>
        <v>1907520.0292457466</v>
      </c>
      <c r="AE34" s="20">
        <f t="shared" si="27"/>
        <v>2039179.3623621669</v>
      </c>
      <c r="AF34" s="20">
        <f t="shared" si="27"/>
        <v>2179980.1660395046</v>
      </c>
      <c r="AG34" s="346">
        <f>AF34</f>
        <v>2179980.1660395046</v>
      </c>
      <c r="AH34" s="346">
        <f t="shared" ref="AH34" si="28">SUM(AH31:AH32)</f>
        <v>2491598.3121944517</v>
      </c>
      <c r="AI34" s="346">
        <f t="shared" ref="AI34" si="29">AH34</f>
        <v>2491598.3121944517</v>
      </c>
      <c r="AJ34" s="346">
        <f t="shared" ref="AJ34" si="30">SUM(AJ31:AJ32)</f>
        <v>2848022.2317670695</v>
      </c>
      <c r="AK34" s="346">
        <f t="shared" ref="AK34" si="31">AJ34</f>
        <v>2848022.2317670695</v>
      </c>
      <c r="AL34" s="346">
        <f t="shared" ref="AL34" si="32">SUM(AL31:AL32)</f>
        <v>3255715.9093352277</v>
      </c>
      <c r="AM34" s="346">
        <f t="shared" ref="AM34" si="33">AL34</f>
        <v>3255715.9093352277</v>
      </c>
      <c r="AN34" s="20">
        <f t="shared" ref="AN34" si="34">SUM(AN31:AN32)</f>
        <v>3722077.6456877184</v>
      </c>
      <c r="AO34" s="20">
        <f>SUM(AO31:AO32)</f>
        <v>3979859.3627715185</v>
      </c>
    </row>
    <row r="35" spans="2:41" x14ac:dyDescent="0.2">
      <c r="B35" s="19"/>
      <c r="G35" s="185"/>
      <c r="H35" s="185"/>
      <c r="I35" s="185"/>
      <c r="J35" s="185"/>
      <c r="AG35" s="185"/>
      <c r="AH35" s="185"/>
      <c r="AI35" s="185"/>
      <c r="AJ35" s="185"/>
      <c r="AK35" s="185"/>
      <c r="AL35" s="185"/>
      <c r="AM35" s="185"/>
    </row>
    <row r="36" spans="2:41" x14ac:dyDescent="0.2">
      <c r="B36" s="19"/>
    </row>
    <row r="37" spans="2:41" x14ac:dyDescent="0.2">
      <c r="B37" s="19"/>
    </row>
    <row r="41" spans="2:41" x14ac:dyDescent="0.2">
      <c r="B41" s="49"/>
    </row>
    <row r="42" spans="2:41" x14ac:dyDescent="0.2">
      <c r="B42" s="49"/>
    </row>
  </sheetData>
  <phoneticPr fontId="4" type="noConversion"/>
  <pageMargins left="0.19685039370078741" right="0.19685039370078741" top="0.98425196850393704" bottom="0.78740157480314965" header="0.51181102362204722" footer="0.51181102362204722"/>
  <pageSetup paperSize="8" scale="47" fitToHeight="0" orientation="landscape" r:id="rId1"/>
  <headerFooter alignWithMargins="0">
    <oddHeader>&amp;L08 Prevádzkové náklady vozidiel</oddHeader>
    <oddFooter>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  <pageSetUpPr fitToPage="1"/>
  </sheetPr>
  <dimension ref="A2:AO22"/>
  <sheetViews>
    <sheetView showGridLines="0" topLeftCell="R1" zoomScale="85" zoomScaleNormal="85" workbookViewId="0">
      <selection activeCell="M7" sqref="M7"/>
    </sheetView>
  </sheetViews>
  <sheetFormatPr defaultColWidth="9.140625" defaultRowHeight="12.75" x14ac:dyDescent="0.2"/>
  <cols>
    <col min="1" max="1" width="4.42578125" style="19" customWidth="1"/>
    <col min="2" max="2" width="46" style="19" customWidth="1"/>
    <col min="3" max="3" width="12.7109375" style="19" bestFit="1" customWidth="1"/>
    <col min="4" max="9" width="9.140625" style="19" customWidth="1"/>
    <col min="10" max="11" width="9.28515625" style="19" bestFit="1" customWidth="1"/>
    <col min="12" max="12" width="16" style="19" bestFit="1" customWidth="1"/>
    <col min="13" max="32" width="10.28515625" style="19" bestFit="1" customWidth="1"/>
    <col min="33" max="41" width="11.28515625" style="19" bestFit="1" customWidth="1"/>
    <col min="42" max="16384" width="9.140625" style="19"/>
  </cols>
  <sheetData>
    <row r="2" spans="1:41" x14ac:dyDescent="0.2">
      <c r="A2" s="98"/>
    </row>
    <row r="3" spans="1:41" x14ac:dyDescent="0.2">
      <c r="B3" s="74" t="s">
        <v>389</v>
      </c>
      <c r="C3" s="123" t="s">
        <v>74</v>
      </c>
      <c r="D3" s="56">
        <v>1</v>
      </c>
      <c r="E3" s="56">
        <v>2</v>
      </c>
      <c r="F3" s="56">
        <v>3</v>
      </c>
      <c r="G3" s="56">
        <v>4</v>
      </c>
      <c r="H3" s="56">
        <v>5</v>
      </c>
      <c r="I3" s="56">
        <v>6</v>
      </c>
      <c r="J3" s="56">
        <v>7</v>
      </c>
      <c r="K3" s="56">
        <v>8</v>
      </c>
      <c r="L3" s="56">
        <v>9</v>
      </c>
      <c r="M3" s="56">
        <v>10</v>
      </c>
      <c r="N3" s="56">
        <v>11</v>
      </c>
      <c r="O3" s="56">
        <v>12</v>
      </c>
      <c r="P3" s="56">
        <v>13</v>
      </c>
      <c r="Q3" s="56">
        <v>14</v>
      </c>
      <c r="R3" s="56">
        <v>15</v>
      </c>
      <c r="S3" s="56">
        <v>16</v>
      </c>
      <c r="T3" s="56">
        <v>17</v>
      </c>
      <c r="U3" s="56">
        <v>18</v>
      </c>
      <c r="V3" s="56">
        <v>19</v>
      </c>
      <c r="W3" s="56">
        <v>20</v>
      </c>
      <c r="X3" s="56">
        <v>21</v>
      </c>
      <c r="Y3" s="56">
        <v>22</v>
      </c>
      <c r="Z3" s="56">
        <v>23</v>
      </c>
      <c r="AA3" s="56">
        <v>24</v>
      </c>
      <c r="AB3" s="56">
        <v>25</v>
      </c>
      <c r="AC3" s="56">
        <v>26</v>
      </c>
      <c r="AD3" s="56">
        <v>27</v>
      </c>
      <c r="AE3" s="56">
        <v>28</v>
      </c>
      <c r="AF3" s="56">
        <v>29</v>
      </c>
      <c r="AG3" s="56">
        <v>30</v>
      </c>
      <c r="AH3" s="56">
        <v>31</v>
      </c>
      <c r="AI3" s="56">
        <v>32</v>
      </c>
      <c r="AJ3" s="56">
        <v>33</v>
      </c>
      <c r="AK3" s="56">
        <v>34</v>
      </c>
      <c r="AL3" s="56">
        <v>35</v>
      </c>
      <c r="AM3" s="56">
        <v>36</v>
      </c>
      <c r="AN3" s="56">
        <v>37</v>
      </c>
      <c r="AO3" s="56">
        <v>38</v>
      </c>
    </row>
    <row r="4" spans="1:41" x14ac:dyDescent="0.2">
      <c r="C4" s="92" t="s">
        <v>28</v>
      </c>
      <c r="D4" s="56">
        <v>2016</v>
      </c>
      <c r="E4" s="56">
        <f>$D$4+D3</f>
        <v>2017</v>
      </c>
      <c r="F4" s="56">
        <f t="shared" ref="F4:AG4" si="0">$D$4+E3</f>
        <v>2018</v>
      </c>
      <c r="G4" s="56">
        <f t="shared" si="0"/>
        <v>2019</v>
      </c>
      <c r="H4" s="56">
        <f t="shared" si="0"/>
        <v>2020</v>
      </c>
      <c r="I4" s="56">
        <f t="shared" si="0"/>
        <v>2021</v>
      </c>
      <c r="J4" s="56">
        <f t="shared" si="0"/>
        <v>2022</v>
      </c>
      <c r="K4" s="56">
        <f t="shared" si="0"/>
        <v>2023</v>
      </c>
      <c r="L4" s="56">
        <f t="shared" si="0"/>
        <v>2024</v>
      </c>
      <c r="M4" s="56">
        <f t="shared" si="0"/>
        <v>2025</v>
      </c>
      <c r="N4" s="56">
        <f t="shared" si="0"/>
        <v>2026</v>
      </c>
      <c r="O4" s="56">
        <f t="shared" si="0"/>
        <v>2027</v>
      </c>
      <c r="P4" s="56">
        <f t="shared" si="0"/>
        <v>2028</v>
      </c>
      <c r="Q4" s="56">
        <f t="shared" si="0"/>
        <v>2029</v>
      </c>
      <c r="R4" s="56">
        <f t="shared" si="0"/>
        <v>2030</v>
      </c>
      <c r="S4" s="56">
        <f t="shared" si="0"/>
        <v>2031</v>
      </c>
      <c r="T4" s="56">
        <f t="shared" si="0"/>
        <v>2032</v>
      </c>
      <c r="U4" s="56">
        <f t="shared" si="0"/>
        <v>2033</v>
      </c>
      <c r="V4" s="56">
        <f t="shared" si="0"/>
        <v>2034</v>
      </c>
      <c r="W4" s="56">
        <f t="shared" si="0"/>
        <v>2035</v>
      </c>
      <c r="X4" s="56">
        <f t="shared" si="0"/>
        <v>2036</v>
      </c>
      <c r="Y4" s="56">
        <f t="shared" si="0"/>
        <v>2037</v>
      </c>
      <c r="Z4" s="56">
        <f t="shared" si="0"/>
        <v>2038</v>
      </c>
      <c r="AA4" s="56">
        <f t="shared" si="0"/>
        <v>2039</v>
      </c>
      <c r="AB4" s="56">
        <f t="shared" si="0"/>
        <v>2040</v>
      </c>
      <c r="AC4" s="56">
        <f t="shared" si="0"/>
        <v>2041</v>
      </c>
      <c r="AD4" s="56">
        <f t="shared" si="0"/>
        <v>2042</v>
      </c>
      <c r="AE4" s="56">
        <f t="shared" si="0"/>
        <v>2043</v>
      </c>
      <c r="AF4" s="56">
        <f t="shared" si="0"/>
        <v>2044</v>
      </c>
      <c r="AG4" s="56">
        <f t="shared" si="0"/>
        <v>2045</v>
      </c>
      <c r="AH4" s="56">
        <f t="shared" ref="AH4" si="1">$D$4+AG3</f>
        <v>2046</v>
      </c>
      <c r="AI4" s="56">
        <f t="shared" ref="AI4" si="2">$D$4+AH3</f>
        <v>2047</v>
      </c>
      <c r="AJ4" s="56">
        <f t="shared" ref="AJ4" si="3">$D$4+AI3</f>
        <v>2048</v>
      </c>
      <c r="AK4" s="56">
        <f t="shared" ref="AK4" si="4">$D$4+AJ3</f>
        <v>2049</v>
      </c>
      <c r="AL4" s="56">
        <f t="shared" ref="AL4" si="5">$D$4+AK3</f>
        <v>2050</v>
      </c>
      <c r="AM4" s="56">
        <f t="shared" ref="AM4" si="6">$D$4+AL3</f>
        <v>2051</v>
      </c>
      <c r="AN4" s="56">
        <f t="shared" ref="AN4" si="7">$D$4+AM3</f>
        <v>2052</v>
      </c>
      <c r="AO4" s="56">
        <f t="shared" ref="AO4" si="8">$D$4+AN3</f>
        <v>2053</v>
      </c>
    </row>
    <row r="5" spans="1:41" x14ac:dyDescent="0.2">
      <c r="B5" s="352" t="s">
        <v>431</v>
      </c>
      <c r="C5" s="93">
        <f>SUM(D5:AG5)</f>
        <v>4966865.9851708794</v>
      </c>
      <c r="D5" s="8">
        <f>Doprava!E52/1000*(1-Vstupy!$C$18)</f>
        <v>0</v>
      </c>
      <c r="E5" s="8">
        <f>Doprava!F52/1000*(1-Vstupy!$C$18)</f>
        <v>0</v>
      </c>
      <c r="F5" s="8">
        <f>Doprava!G52/1000*(1-Vstupy!$C$18)</f>
        <v>0</v>
      </c>
      <c r="G5" s="8">
        <f>Doprava!H52/1000*(1-Vstupy!$C$18)</f>
        <v>0</v>
      </c>
      <c r="H5" s="8">
        <f>Doprava!I52/1000*(1-Vstupy!$C$18)</f>
        <v>0</v>
      </c>
      <c r="I5" s="8">
        <f>Doprava!J52/1000*(1-Vstupy!$C$18)</f>
        <v>0</v>
      </c>
      <c r="J5" s="8">
        <f>Doprava!K52/1000*(1-Vstupy!$C$18)</f>
        <v>0</v>
      </c>
      <c r="K5" s="8">
        <f>Doprava!L52/1000*(1-Vstupy!$C$18)</f>
        <v>0</v>
      </c>
      <c r="L5" s="8">
        <f>Doprava!M51/1000*(1-Vstupy!$C$18)</f>
        <v>145026.58160384666</v>
      </c>
      <c r="M5" s="8">
        <f>Doprava!N51/1000*(1-Vstupy!$C$18)</f>
        <v>150827.64486800059</v>
      </c>
      <c r="N5" s="8">
        <f>Doprava!O51/1000*(1-Vstupy!$C$18)</f>
        <v>156860.75066272059</v>
      </c>
      <c r="O5" s="8">
        <f>Doprava!P51/1000*(1-Vstupy!$C$18)</f>
        <v>163135.1806892294</v>
      </c>
      <c r="P5" s="8">
        <f>Doprava!Q51/1000*(1-Vstupy!$C$18)</f>
        <v>169660.5879167986</v>
      </c>
      <c r="Q5" s="8">
        <f>Doprava!R51/1000*(1-Vstupy!$C$18)</f>
        <v>176447.01143347053</v>
      </c>
      <c r="R5" s="8">
        <f>Doprava!S51/1000*(1-Vstupy!$C$18)</f>
        <v>183504.89189080938</v>
      </c>
      <c r="S5" s="8">
        <f>Doprava!T51/1000*(1-Vstupy!$C$18)</f>
        <v>190845.08756644174</v>
      </c>
      <c r="T5" s="8">
        <f>Doprava!U51/1000*(1-Vstupy!$C$18)</f>
        <v>198478.89106909942</v>
      </c>
      <c r="U5" s="8">
        <f>Doprava!V51/1000*(1-Vstupy!$C$18)</f>
        <v>206418.04671186337</v>
      </c>
      <c r="V5" s="8">
        <f>Doprava!W51/1000*(1-Vstupy!$C$18)</f>
        <v>214674.76858033796</v>
      </c>
      <c r="W5" s="8">
        <f>Doprava!X51/1000*(1-Vstupy!$C$18)</f>
        <v>223261.75932355149</v>
      </c>
      <c r="X5" s="8">
        <f>Doprava!Y51/1000*(1-Vstupy!$C$18)</f>
        <v>232192.22969649354</v>
      </c>
      <c r="Y5" s="8">
        <f>Doprava!Z51/1000*(1-Vstupy!$C$18)</f>
        <v>241479.91888435328</v>
      </c>
      <c r="Z5" s="8">
        <f>Doprava!AA51/1000*(1-Vstupy!$C$18)</f>
        <v>251139.11563972742</v>
      </c>
      <c r="AA5" s="8">
        <f>Doprava!AB51/1000*(1-Vstupy!$C$18)</f>
        <v>261184.68026531651</v>
      </c>
      <c r="AB5" s="8">
        <f>Doprava!AC51/1000*(1-Vstupy!$C$18)</f>
        <v>271632.06747592922</v>
      </c>
      <c r="AC5" s="8">
        <f>Doprava!AD51/1000*(1-Vstupy!$C$18)</f>
        <v>282497.35017496638</v>
      </c>
      <c r="AD5" s="8">
        <f>Doprava!AE51/1000*(1-Vstupy!$C$18)</f>
        <v>293797.24418196501</v>
      </c>
      <c r="AE5" s="8">
        <f>Doprava!AF51/1000*(1-Vstupy!$C$18)</f>
        <v>305549.13394924364</v>
      </c>
      <c r="AF5" s="8">
        <f>Doprava!AG51/1000*(1-Vstupy!$C$18)</f>
        <v>317771.09930721344</v>
      </c>
      <c r="AG5" s="8">
        <f>Doprava!AH51/1000*(1-Vstupy!$C$18)</f>
        <v>330481.94327950204</v>
      </c>
      <c r="AH5" s="8">
        <f>Doprava!AI51/1000*(1-Vstupy!$C$18)</f>
        <v>343701.22101068206</v>
      </c>
      <c r="AI5" s="8">
        <f>Doprava!AJ51/1000*(1-Vstupy!$C$18)</f>
        <v>357449.26985110936</v>
      </c>
      <c r="AJ5" s="8">
        <f>Doprava!AK51/1000*(1-Vstupy!$C$18)</f>
        <v>371747.24064515374</v>
      </c>
      <c r="AK5" s="8">
        <f>Doprava!AL51/1000*(1-Vstupy!$C$18)</f>
        <v>386617.13027095987</v>
      </c>
      <c r="AL5" s="8">
        <f>Doprava!AM51/1000*(1-Vstupy!$C$18)</f>
        <v>402081.81548179837</v>
      </c>
      <c r="AM5" s="8">
        <f>Doprava!AN51/1000*(1-Vstupy!$C$18)</f>
        <v>418165.08810107032</v>
      </c>
      <c r="AN5" s="8">
        <f>Doprava!AO51/1000*(1-Vstupy!$C$18)</f>
        <v>434891.69162511313</v>
      </c>
      <c r="AO5" s="8">
        <f>Doprava!AP51/1000*(1-Vstupy!$C$18)</f>
        <v>452287.35929011763</v>
      </c>
    </row>
    <row r="6" spans="1:41" x14ac:dyDescent="0.2">
      <c r="B6" s="352" t="s">
        <v>432</v>
      </c>
      <c r="C6" s="93">
        <f>SUM(D6:AG6)</f>
        <v>532321.33233452321</v>
      </c>
      <c r="D6" s="8">
        <f>Doprava!E52/1000*Vstupy!$C$18</f>
        <v>0</v>
      </c>
      <c r="E6" s="8">
        <f>Doprava!F52/1000*Vstupy!$C$18</f>
        <v>0</v>
      </c>
      <c r="F6" s="8">
        <f>Doprava!G52/1000*Vstupy!$C$18</f>
        <v>0</v>
      </c>
      <c r="G6" s="8">
        <f>Doprava!H52/1000*Vstupy!$C$18</f>
        <v>0</v>
      </c>
      <c r="H6" s="8">
        <f>Doprava!I52/1000*Vstupy!$C$18</f>
        <v>0</v>
      </c>
      <c r="I6" s="8">
        <f>Doprava!J52/1000*Vstupy!$C$18</f>
        <v>0</v>
      </c>
      <c r="J6" s="8">
        <f>Doprava!K52/1000*Vstupy!$C$18</f>
        <v>0</v>
      </c>
      <c r="K6" s="8">
        <f>Doprava!L52/1000*Vstupy!$C$18</f>
        <v>0</v>
      </c>
      <c r="L6" s="8">
        <f>Doprava!M51/1000*Vstupy!$C$18</f>
        <v>15543.150021315718</v>
      </c>
      <c r="M6" s="8">
        <f>Doprava!N51/1000*Vstupy!$C$18</f>
        <v>16164.876022168351</v>
      </c>
      <c r="N6" s="8">
        <f>Doprava!O51/1000*Vstupy!$C$18</f>
        <v>16811.471063055084</v>
      </c>
      <c r="O6" s="8">
        <f>Doprava!P51/1000*Vstupy!$C$18</f>
        <v>17483.929905577286</v>
      </c>
      <c r="P6" s="8">
        <f>Doprava!Q51/1000*Vstupy!$C$18</f>
        <v>18183.287101800379</v>
      </c>
      <c r="Q6" s="8">
        <f>Doprava!R51/1000*Vstupy!$C$18</f>
        <v>18910.618585872395</v>
      </c>
      <c r="R6" s="8">
        <f>Doprava!S51/1000*Vstupy!$C$18</f>
        <v>19667.043329307293</v>
      </c>
      <c r="S6" s="8">
        <f>Doprava!T51/1000*Vstupy!$C$18</f>
        <v>20453.725062479585</v>
      </c>
      <c r="T6" s="8">
        <f>Doprava!U51/1000*Vstupy!$C$18</f>
        <v>21271.874064978769</v>
      </c>
      <c r="U6" s="8">
        <f>Doprava!V51/1000*Vstupy!$C$18</f>
        <v>22122.749027577916</v>
      </c>
      <c r="V6" s="8">
        <f>Doprava!W51/1000*Vstupy!$C$18</f>
        <v>23007.65898868104</v>
      </c>
      <c r="W6" s="8">
        <f>Doprava!X51/1000*Vstupy!$C$18</f>
        <v>23927.965348228281</v>
      </c>
      <c r="X6" s="8">
        <f>Doprava!Y51/1000*Vstupy!$C$18</f>
        <v>24885.083962157409</v>
      </c>
      <c r="Y6" s="8">
        <f>Doprava!Z51/1000*Vstupy!$C$18</f>
        <v>25880.487320643708</v>
      </c>
      <c r="Z6" s="8">
        <f>Doprava!AA51/1000*Vstupy!$C$18</f>
        <v>26915.706813469456</v>
      </c>
      <c r="AA6" s="8">
        <f>Doprava!AB51/1000*Vstupy!$C$18</f>
        <v>27992.335086008236</v>
      </c>
      <c r="AB6" s="8">
        <f>Doprava!AC51/1000*Vstupy!$C$18</f>
        <v>29112.028489448567</v>
      </c>
      <c r="AC6" s="8">
        <f>Doprava!AD51/1000*Vstupy!$C$18</f>
        <v>30276.509629026514</v>
      </c>
      <c r="AD6" s="8">
        <f>Doprava!AE51/1000*Vstupy!$C$18</f>
        <v>31487.570014187571</v>
      </c>
      <c r="AE6" s="8">
        <f>Doprava!AF51/1000*Vstupy!$C$18</f>
        <v>32747.072814755076</v>
      </c>
      <c r="AF6" s="8">
        <f>Doprava!AG51/1000*Vstupy!$C$18</f>
        <v>34056.955727345288</v>
      </c>
      <c r="AG6" s="8">
        <f>Doprava!AH51/1000*Vstupy!$C$18</f>
        <v>35419.2339564391</v>
      </c>
      <c r="AH6" s="8">
        <f>Doprava!AI51/1000*Vstupy!$C$18</f>
        <v>36836.00331469666</v>
      </c>
      <c r="AI6" s="8">
        <f>Doprava!AJ51/1000*Vstupy!$C$18</f>
        <v>38309.443447284524</v>
      </c>
      <c r="AJ6" s="8">
        <f>Doprava!AK51/1000*Vstupy!$C$18</f>
        <v>39841.821185175912</v>
      </c>
      <c r="AK6" s="8">
        <f>Doprava!AL51/1000*Vstupy!$C$18</f>
        <v>41435.494032582945</v>
      </c>
      <c r="AL6" s="8">
        <f>Doprava!AM51/1000*Vstupy!$C$18</f>
        <v>43092.91379388627</v>
      </c>
      <c r="AM6" s="8">
        <f>Doprava!AN51/1000*Vstupy!$C$18</f>
        <v>44816.630345641723</v>
      </c>
      <c r="AN6" s="8">
        <f>Doprava!AO51/1000*Vstupy!$C$18</f>
        <v>46609.295559467391</v>
      </c>
      <c r="AO6" s="8">
        <f>Doprava!AP51/1000*Vstupy!$C$18</f>
        <v>48473.667381846084</v>
      </c>
    </row>
    <row r="7" spans="1:41" x14ac:dyDescent="0.2">
      <c r="B7" s="352" t="s">
        <v>156</v>
      </c>
      <c r="C7" s="93">
        <f>SUM(D7:AG7)</f>
        <v>4271595.9233202692</v>
      </c>
      <c r="D7" s="8">
        <f>Doprava!E58</f>
        <v>0</v>
      </c>
      <c r="E7" s="8">
        <f>Doprava!F58</f>
        <v>0</v>
      </c>
      <c r="F7" s="8">
        <f>Doprava!G58</f>
        <v>0</v>
      </c>
      <c r="G7" s="8">
        <f>Doprava!H58</f>
        <v>0</v>
      </c>
      <c r="H7" s="8">
        <f>Doprava!I58</f>
        <v>0</v>
      </c>
      <c r="I7" s="8">
        <f>Doprava!J58</f>
        <v>0</v>
      </c>
      <c r="J7" s="8">
        <f>Doprava!K58</f>
        <v>0</v>
      </c>
      <c r="K7" s="8">
        <f>Doprava!L58</f>
        <v>0</v>
      </c>
      <c r="L7" s="8">
        <f>Doprava!M58</f>
        <v>87165.217720680041</v>
      </c>
      <c r="M7" s="8">
        <f>Doprava!N58</f>
        <v>93266.782961127654</v>
      </c>
      <c r="N7" s="8">
        <f>Doprava!O58</f>
        <v>99795.457768406603</v>
      </c>
      <c r="O7" s="8">
        <f>Doprava!P58</f>
        <v>106781.13981219506</v>
      </c>
      <c r="P7" s="8">
        <f>Doprava!Q58</f>
        <v>114255.81959904873</v>
      </c>
      <c r="Q7" s="8">
        <f>Doprava!R58</f>
        <v>122253.72697098213</v>
      </c>
      <c r="R7" s="8">
        <f>Doprava!S58</f>
        <v>130811.48785895089</v>
      </c>
      <c r="S7" s="8">
        <f>Doprava!T58</f>
        <v>139968.29200907747</v>
      </c>
      <c r="T7" s="8">
        <f>Doprava!U58</f>
        <v>149766.0724497129</v>
      </c>
      <c r="U7" s="8">
        <f>Doprava!V58</f>
        <v>160249.69752119281</v>
      </c>
      <c r="V7" s="8">
        <f>Doprava!W58</f>
        <v>171467.17634767632</v>
      </c>
      <c r="W7" s="8">
        <f>Doprava!X58</f>
        <v>183469.87869201368</v>
      </c>
      <c r="X7" s="8">
        <f>Doprava!Y58</f>
        <v>196312.77020045466</v>
      </c>
      <c r="Y7" s="8">
        <f>Doprava!Z58</f>
        <v>210054.66411448648</v>
      </c>
      <c r="Z7" s="8">
        <f>Doprava!AA58</f>
        <v>224758.49060250056</v>
      </c>
      <c r="AA7" s="8">
        <f>Doprava!AB58</f>
        <v>240491.58494467562</v>
      </c>
      <c r="AB7" s="8">
        <f>Doprava!AC58</f>
        <v>257325.99589080294</v>
      </c>
      <c r="AC7" s="8">
        <f>Doprava!AD58</f>
        <v>275338.81560315914</v>
      </c>
      <c r="AD7" s="8">
        <f>Doprava!AE58</f>
        <v>294612.53269538033</v>
      </c>
      <c r="AE7" s="8">
        <f>Doprava!AF58</f>
        <v>315235.40998405701</v>
      </c>
      <c r="AF7" s="8">
        <f>Doprava!AG58</f>
        <v>337301.88868294103</v>
      </c>
      <c r="AG7" s="8">
        <f>Doprava!AH58</f>
        <v>360913.02089074691</v>
      </c>
      <c r="AH7" s="8">
        <f>Doprava!AI58</f>
        <v>386176.93235309923</v>
      </c>
      <c r="AI7" s="8">
        <f>Doprava!AJ58</f>
        <v>413209.31761781615</v>
      </c>
      <c r="AJ7" s="8">
        <f>Doprava!AK58</f>
        <v>442133.96985106333</v>
      </c>
      <c r="AK7" s="8">
        <f>Doprava!AL58</f>
        <v>473083.34774063778</v>
      </c>
      <c r="AL7" s="8">
        <f>Doprava!AM58</f>
        <v>506199.18208248244</v>
      </c>
      <c r="AM7" s="8">
        <f>Doprava!AN58</f>
        <v>541633.12482825632</v>
      </c>
      <c r="AN7" s="8">
        <f>Doprava!AO58</f>
        <v>579547.44356623432</v>
      </c>
      <c r="AO7" s="8">
        <f>Doprava!AP58</f>
        <v>620115.76461587066</v>
      </c>
    </row>
    <row r="8" spans="1:41" x14ac:dyDescent="0.2">
      <c r="B8" s="77"/>
      <c r="C8" s="125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</row>
    <row r="9" spans="1:41" x14ac:dyDescent="0.2">
      <c r="B9" s="50" t="s">
        <v>390</v>
      </c>
      <c r="C9" s="93">
        <f>SUM(D9:AG9)</f>
        <v>286269441.99086732</v>
      </c>
      <c r="D9" s="8">
        <f>D5*'Všeobecné predpoklady'!C125-D5*'Všeobecné predpoklady'!C128</f>
        <v>0</v>
      </c>
      <c r="E9" s="8">
        <f>E5*'Všeobecné predpoklady'!D125-E5*'Všeobecné predpoklady'!D128</f>
        <v>0</v>
      </c>
      <c r="F9" s="8">
        <f>F5*'Všeobecné predpoklady'!E125-F5*'Všeobecné predpoklady'!E128</f>
        <v>0</v>
      </c>
      <c r="G9" s="8">
        <f>G5*'Všeobecné predpoklady'!F125-G5*'Všeobecné predpoklady'!F128</f>
        <v>0</v>
      </c>
      <c r="H9" s="8">
        <f>H5*'Všeobecné predpoklady'!G125-H5*'Všeobecné predpoklady'!G128</f>
        <v>0</v>
      </c>
      <c r="I9" s="8">
        <f>I5*'Všeobecné predpoklady'!H125-I5*'Všeobecné predpoklady'!H128</f>
        <v>0</v>
      </c>
      <c r="J9" s="8">
        <f>J5*'Všeobecné predpoklady'!I125-J5*'Všeobecné predpoklady'!I128</f>
        <v>0</v>
      </c>
      <c r="K9" s="8">
        <f>K5*'Všeobecné predpoklady'!J125-K5*'Všeobecné predpoklady'!J128</f>
        <v>0</v>
      </c>
      <c r="L9" s="8">
        <f>L5*'Všeobecné predpoklady'!K125-L5*'Všeobecné predpoklady'!K128</f>
        <v>6605335.9795654239</v>
      </c>
      <c r="M9" s="8">
        <f>M5*'Všeobecné predpoklady'!L125-M5*'Všeobecné predpoklady'!L128</f>
        <v>7013809.9565417515</v>
      </c>
      <c r="N9" s="8">
        <f>N5*'Všeobecné predpoklady'!M125-N5*'Všeobecné predpoklady'!M128</f>
        <v>7447543.9642542917</v>
      </c>
      <c r="O9" s="8">
        <f>O5*'Všeobecné predpoklady'!N125-O5*'Všeobecné predpoklady'!N128</f>
        <v>7908100.0830037761</v>
      </c>
      <c r="P9" s="8">
        <f>P5*'Všeobecné predpoklady'!O125-P5*'Všeobecné predpoklady'!O128</f>
        <v>8397136.9921367299</v>
      </c>
      <c r="Q9" s="8">
        <f>Q5*'Všeobecné predpoklady'!P125-Q5*'Všeobecné predpoklady'!P128</f>
        <v>8916415.9437304642</v>
      </c>
      <c r="R9" s="8">
        <f>R5*'Všeobecné predpoklady'!Q125-R5*'Všeobecné predpoklady'!Q128</f>
        <v>9467807.1056907568</v>
      </c>
      <c r="S9" s="8">
        <f>S5*'Všeobecné predpoklady'!R125-S5*'Všeobecné predpoklady'!R128</f>
        <v>10053296.297106672</v>
      </c>
      <c r="T9" s="8">
        <f>T5*'Všeobecné predpoklady'!S125-T5*'Všeobecné predpoklady'!S128</f>
        <v>10674992.140119746</v>
      </c>
      <c r="U9" s="8">
        <f>U5*'Všeobecné predpoklady'!T125-U5*'Všeobecné predpoklady'!T128</f>
        <v>11296276.682674715</v>
      </c>
      <c r="V9" s="8">
        <f>V5*'Všeobecné predpoklady'!U125-V5*'Všeobecné predpoklady'!U128</f>
        <v>11953719.985606387</v>
      </c>
      <c r="W9" s="8">
        <f>W5*'Všeobecné predpoklady'!V125-W5*'Všeobecné predpoklady'!V128</f>
        <v>12649426.48876868</v>
      </c>
      <c r="X9" s="8">
        <f>X5*'Všeobecné predpoklady'!W125-X5*'Všeobecné predpoklady'!W128</f>
        <v>13385623.110415017</v>
      </c>
      <c r="Y9" s="8">
        <f>Y5*'Všeobecné predpoklady'!X125-Y5*'Všeobecné predpoklady'!X128</f>
        <v>14164666.375441171</v>
      </c>
      <c r="Z9" s="8">
        <f>Z5*'Všeobecné predpoklady'!Y125-Z5*'Všeobecné predpoklady'!Y128</f>
        <v>14989049.958491851</v>
      </c>
      <c r="AA9" s="8">
        <f>AA5*'Všeobecné predpoklady'!Z125-AA5*'Všeobecné predpoklady'!Z128</f>
        <v>15861412.666076077</v>
      </c>
      <c r="AB9" s="8">
        <f>AB5*'Všeobecné predpoklady'!AA125-AB5*'Všeobecné predpoklady'!AA128</f>
        <v>16784546.883241709</v>
      </c>
      <c r="AC9" s="8">
        <f>AC5*'Všeobecné predpoklady'!AB125-AC5*'Všeobecné predpoklady'!AB128</f>
        <v>17700311.761191376</v>
      </c>
      <c r="AD9" s="8">
        <f>AD5*'Všeobecné predpoklady'!AC125-AD5*'Všeobecné predpoklady'!AC128</f>
        <v>18666040.770881977</v>
      </c>
      <c r="AE9" s="8">
        <f>AE5*'Všeobecné predpoklady'!AD125-AE5*'Všeobecné predpoklady'!AD128</f>
        <v>19684459.955341298</v>
      </c>
      <c r="AF9" s="8">
        <f>AF5*'Všeobecné predpoklady'!AE125-AF5*'Všeobecné predpoklady'!AE128</f>
        <v>20758444.090504728</v>
      </c>
      <c r="AG9" s="8">
        <f>AG5*'Všeobecné predpoklady'!AF125-AG5*'Všeobecné predpoklady'!AF128</f>
        <v>21891024.800082669</v>
      </c>
      <c r="AH9" s="8">
        <f>AH5*'Všeobecné predpoklady'!AG125-AH5*'Všeobecné predpoklady'!AG128</f>
        <v>23085399.113175176</v>
      </c>
      <c r="AI9" s="8">
        <f>AI5*'Všeobecné predpoklady'!AH125-AI5*'Všeobecné predpoklady'!AH128</f>
        <v>24344938.488790013</v>
      </c>
      <c r="AJ9" s="8">
        <f>AJ5*'Všeobecné predpoklady'!AI125-AJ5*'Všeobecné predpoklady'!AI128</f>
        <v>25673198.332738392</v>
      </c>
      <c r="AK9" s="8">
        <f>AK5*'Všeobecné predpoklady'!AJ125-AK5*'Všeobecné predpoklady'!AJ128</f>
        <v>27073928.033772599</v>
      </c>
      <c r="AL9" s="8">
        <f>AL5*'Všeobecné predpoklady'!AK125-AL5*'Všeobecné predpoklady'!AK128</f>
        <v>28551081.547295243</v>
      </c>
      <c r="AM9" s="8">
        <f>AM5*'Všeobecné predpoklady'!AL125-AM5*'Všeobecné predpoklady'!AL128</f>
        <v>30108828.556515675</v>
      </c>
      <c r="AN9" s="8">
        <f>AN5*'Všeobecné predpoklady'!AM125-AN5*'Všeobecné predpoklady'!AM128</f>
        <v>31751566.242559165</v>
      </c>
      <c r="AO9" s="8">
        <f>AO5*'Všeobecné predpoklady'!AN125-AO5*'Všeobecné predpoklady'!AN128</f>
        <v>33483931.696753196</v>
      </c>
    </row>
    <row r="10" spans="1:41" x14ac:dyDescent="0.2">
      <c r="B10" s="50" t="s">
        <v>392</v>
      </c>
      <c r="C10" s="93">
        <f>SUM(D10:AG10)</f>
        <v>11324780.674464034</v>
      </c>
      <c r="D10" s="8">
        <f>D6*'Všeobecné predpoklady'!C126-D6*'Všeobecné predpoklady'!C128</f>
        <v>0</v>
      </c>
      <c r="E10" s="8">
        <f>E6*'Všeobecné predpoklady'!D126-E6*'Všeobecné predpoklady'!D128</f>
        <v>0</v>
      </c>
      <c r="F10" s="8">
        <f>F6*'Všeobecné predpoklady'!E126-F6*'Všeobecné predpoklady'!E128</f>
        <v>0</v>
      </c>
      <c r="G10" s="8">
        <f>G6*'Všeobecné predpoklady'!F126-G6*'Všeobecné predpoklady'!F128</f>
        <v>0</v>
      </c>
      <c r="H10" s="8">
        <f>H6*'Všeobecné predpoklady'!G126-H6*'Všeobecné predpoklady'!G128</f>
        <v>0</v>
      </c>
      <c r="I10" s="8">
        <f>I6*'Všeobecné predpoklady'!H126-I6*'Všeobecné predpoklady'!H128</f>
        <v>0</v>
      </c>
      <c r="J10" s="8">
        <f>J6*'Všeobecné predpoklady'!I126-J6*'Všeobecné predpoklady'!I128</f>
        <v>0</v>
      </c>
      <c r="K10" s="8">
        <f>K6*'Všeobecné predpoklady'!J126-K6*'Všeobecné predpoklady'!J128</f>
        <v>0</v>
      </c>
      <c r="L10" s="8">
        <f>L6*'Všeobecné predpoklady'!K126-L6*'Všeobecné predpoklady'!K128</f>
        <v>261306.2041463402</v>
      </c>
      <c r="M10" s="8">
        <f>M6*'Všeobecné predpoklady'!L126-M6*'Všeobecné predpoklady'!L128</f>
        <v>277465.37981074996</v>
      </c>
      <c r="N10" s="8">
        <f>N6*'Všeobecné predpoklady'!M126-N6*'Všeobecné predpoklady'!M128</f>
        <v>294623.83889824664</v>
      </c>
      <c r="O10" s="8">
        <f>O6*'Všeobecné predpoklady'!N126-O6*'Všeobecné predpoklady'!N128</f>
        <v>312843.37709571421</v>
      </c>
      <c r="P10" s="8">
        <f>P6*'Všeobecné predpoklady'!O126-P6*'Všeobecné predpoklady'!O128</f>
        <v>332189.61153531319</v>
      </c>
      <c r="Q10" s="8">
        <f>Q6*'Všeobecné predpoklady'!P126-Q6*'Všeobecné predpoklady'!P128</f>
        <v>352732.21711265697</v>
      </c>
      <c r="R10" s="8">
        <f>R6*'Všeobecné predpoklady'!Q126-R6*'Všeobecné predpoklady'!Q128</f>
        <v>374545.17741890374</v>
      </c>
      <c r="S10" s="8">
        <f>S6*'Všeobecné predpoklady'!R126-S6*'Všeobecné predpoklady'!R128</f>
        <v>397707.05119048868</v>
      </c>
      <c r="T10" s="8">
        <f>T6*'Všeobecné predpoklady'!S126-T6*'Všeobecné predpoklady'!S128</f>
        <v>422301.25523610844</v>
      </c>
      <c r="U10" s="8">
        <f>U6*'Všeobecné predpoklady'!T126-U6*'Všeobecné predpoklady'!T128</f>
        <v>446879.18829084991</v>
      </c>
      <c r="V10" s="8">
        <f>V6*'Všeobecné predpoklady'!U126-V6*'Všeobecné predpoklady'!U128</f>
        <v>472887.55704937747</v>
      </c>
      <c r="W10" s="8">
        <f>W6*'Všeobecné predpoklady'!V126-W6*'Všeobecné predpoklady'!V128</f>
        <v>500409.61286965123</v>
      </c>
      <c r="X10" s="8">
        <f>X6*'Všeobecné predpoklady'!W126-X6*'Všeobecné predpoklady'!W128</f>
        <v>529533.45233866491</v>
      </c>
      <c r="Y10" s="8">
        <f>Y6*'Všeobecné predpoklady'!X126-Y6*'Všeobecné predpoklady'!X128</f>
        <v>560352.29926477536</v>
      </c>
      <c r="Z10" s="8">
        <f>Z6*'Všeobecné predpoklady'!Y126-Z6*'Všeobecné predpoklady'!Y128</f>
        <v>592964.80308198533</v>
      </c>
      <c r="AA10" s="8">
        <f>AA6*'Všeobecné predpoklady'!Z126-AA6*'Všeobecné predpoklady'!Z128</f>
        <v>627475.35462135694</v>
      </c>
      <c r="AB10" s="8">
        <f>AB6*'Všeobecné predpoklady'!AA126-AB6*'Všeobecné predpoklady'!AA128</f>
        <v>663994.42026031995</v>
      </c>
      <c r="AC10" s="8">
        <f>AC6*'Všeobecné predpoklady'!AB126-AC6*'Všeobecné predpoklady'!AB128</f>
        <v>700221.95582972316</v>
      </c>
      <c r="AD10" s="8">
        <f>AD6*'Všeobecné predpoklady'!AC126-AD6*'Všeobecné predpoklady'!AC128</f>
        <v>738426.06573979277</v>
      </c>
      <c r="AE10" s="8">
        <f>AE6*'Všeobecné predpoklady'!AD126-AE6*'Všeobecné predpoklady'!AD128</f>
        <v>778714.59188655589</v>
      </c>
      <c r="AF10" s="8">
        <f>AF6*'Všeobecné predpoklady'!AE126-AF6*'Všeobecné predpoklady'!AE128</f>
        <v>821201.26001988666</v>
      </c>
      <c r="AG10" s="8">
        <f>AG6*'Všeobecné predpoklady'!AF126-AG6*'Všeobecné predpoklady'!AF128</f>
        <v>866006.00076657173</v>
      </c>
      <c r="AH10" s="8">
        <f>AH6*'Všeobecné predpoklady'!AG126-AH6*'Všeobecné predpoklady'!AG128</f>
        <v>913255.28816839575</v>
      </c>
      <c r="AI10" s="8">
        <f>AI6*'Všeobecné predpoklady'!AH126-AI6*'Všeobecné predpoklady'!AH128</f>
        <v>963082.49669086328</v>
      </c>
      <c r="AJ10" s="8">
        <f>AJ6*'Všeobecné predpoklady'!AI126-AJ6*'Všeobecné predpoklady'!AI128</f>
        <v>1015628.2777103169</v>
      </c>
      <c r="AK10" s="8">
        <f>AK6*'Všeobecné predpoklady'!AJ126-AK6*'Všeobecné predpoklady'!AJ128</f>
        <v>1071040.9565421918</v>
      </c>
      <c r="AL10" s="8">
        <f>AL6*'Všeobecné predpoklady'!AK126-AL6*'Všeobecné predpoklady'!AK128</f>
        <v>1129476.9511311338</v>
      </c>
      <c r="AM10" s="8">
        <f>AM6*'Všeobecné predpoklady'!AL126-AM6*'Všeobecné predpoklady'!AL128</f>
        <v>1191101.2135848487</v>
      </c>
      <c r="AN10" s="8">
        <f>AN6*'Všeobecné predpoklady'!AM126-AN6*'Všeobecné predpoklady'!AM128</f>
        <v>1256087.695798038</v>
      </c>
      <c r="AO10" s="8">
        <f>AO6*'Všeobecné predpoklady'!AN126-AO6*'Všeobecné predpoklady'!AN128</f>
        <v>1324619.8404807791</v>
      </c>
    </row>
    <row r="11" spans="1:41" x14ac:dyDescent="0.2">
      <c r="B11" s="50" t="s">
        <v>391</v>
      </c>
      <c r="C11" s="93">
        <f>SUM(D11:AG11)</f>
        <v>261039053.28125817</v>
      </c>
      <c r="D11" s="8">
        <f>D7*'Všeobecné predpoklady'!C127-D7*'Všeobecné predpoklady'!C129</f>
        <v>0</v>
      </c>
      <c r="E11" s="8">
        <f>E7*'Všeobecné predpoklady'!D127-E7*'Všeobecné predpoklady'!D129</f>
        <v>0</v>
      </c>
      <c r="F11" s="8">
        <f>F7*'Všeobecné predpoklady'!E127-F7*'Všeobecné predpoklady'!E129</f>
        <v>0</v>
      </c>
      <c r="G11" s="8">
        <f>G7*'Všeobecné predpoklady'!F127-G7*'Všeobecné predpoklady'!F129</f>
        <v>0</v>
      </c>
      <c r="H11" s="8">
        <f>H7*'Všeobecné predpoklady'!G127-H7*'Všeobecné predpoklady'!G129</f>
        <v>0</v>
      </c>
      <c r="I11" s="8">
        <f>I7*'Všeobecné predpoklady'!H127-I7*'Všeobecné predpoklady'!H129</f>
        <v>0</v>
      </c>
      <c r="J11" s="8">
        <f>J7*'Všeobecné predpoklady'!I127-J7*'Všeobecné predpoklady'!I129</f>
        <v>0</v>
      </c>
      <c r="K11" s="8">
        <f>K7*'Všeobecné predpoklady'!J127-K7*'Všeobecné predpoklady'!J129</f>
        <v>0</v>
      </c>
      <c r="L11" s="8">
        <f>L7*'Všeobecné predpoklady'!K127-L7*'Všeobecné predpoklady'!K129</f>
        <v>4133367.8823747789</v>
      </c>
      <c r="M11" s="8">
        <f>M7*'Všeobecné predpoklady'!L127-M7*'Všeobecné predpoklady'!L129</f>
        <v>4515580.4104579752</v>
      </c>
      <c r="N11" s="8">
        <f>N7*'Všeobecné predpoklady'!M127-N7*'Všeobecné predpoklady'!M129</f>
        <v>4933136.1310130227</v>
      </c>
      <c r="O11" s="8">
        <f>O7*'Všeobecné predpoklady'!N127-O7*'Všeobecné predpoklady'!N129</f>
        <v>5389303.2290477976</v>
      </c>
      <c r="P11" s="8">
        <f>P7*'Všeobecné predpoklady'!O127-P7*'Všeobecné predpoklady'!O129</f>
        <v>5887652.0986378472</v>
      </c>
      <c r="Q11" s="8">
        <f>Q7*'Všeobecné predpoklady'!P127-Q7*'Všeobecné predpoklady'!P129</f>
        <v>6432083.2881988883</v>
      </c>
      <c r="R11" s="8">
        <f>R7*'Všeobecné predpoklady'!Q127-R7*'Všeobecné predpoklady'!Q129</f>
        <v>7026858.0298586395</v>
      </c>
      <c r="S11" s="8">
        <f>S7*'Všeobecné predpoklady'!R127-S7*'Všeobecné predpoklady'!R129</f>
        <v>7676631.5918796686</v>
      </c>
      <c r="T11" s="8">
        <f>T7*'Všeobecné predpoklady'!S127-T7*'Všeobecné predpoklady'!S129</f>
        <v>8386489.7151807807</v>
      </c>
      <c r="U11" s="8">
        <f>U7*'Všeobecné predpoklady'!T127-U7*'Všeobecné predpoklady'!T129</f>
        <v>9130581.0151601955</v>
      </c>
      <c r="V11" s="8">
        <f>V7*'Všeobecné predpoklady'!U127-V7*'Všeobecné predpoklady'!U129</f>
        <v>9940691.8157302868</v>
      </c>
      <c r="W11" s="8">
        <f>W7*'Všeobecné predpoklady'!V127-W7*'Všeobecné predpoklady'!V129</f>
        <v>10822679.697080957</v>
      </c>
      <c r="X11" s="8">
        <f>X7*'Všeobecné predpoklady'!W127-X7*'Všeobecné predpoklady'!W129</f>
        <v>11782921.953204468</v>
      </c>
      <c r="Y11" s="8">
        <f>Y7*'Všeobecné predpoklady'!X127-Y7*'Všeobecné predpoklady'!X129</f>
        <v>12828361.703502534</v>
      </c>
      <c r="Z11" s="8">
        <f>Z7*'Všeobecné predpoklady'!Y127-Z7*'Všeobecné predpoklady'!Y129</f>
        <v>13966558.0956458</v>
      </c>
      <c r="AA11" s="8">
        <f>AA7*'Všeobecné predpoklady'!Z127-AA7*'Všeobecné predpoklady'!Z129</f>
        <v>15205740.962681973</v>
      </c>
      <c r="AB11" s="8">
        <f>AB7*'Všeobecné predpoklady'!AA127-AB7*'Všeobecné predpoklady'!AA129</f>
        <v>16554870.329595933</v>
      </c>
      <c r="AC11" s="8">
        <f>AC7*'Všeobecné predpoklady'!AB127-AC7*'Všeobecné predpoklady'!AB129</f>
        <v>17961703.210204996</v>
      </c>
      <c r="AD11" s="8">
        <f>AD7*'Všeobecné predpoklady'!AC127-AD7*'Všeobecné predpoklady'!AC129</f>
        <v>19488088.74900822</v>
      </c>
      <c r="AE11" s="8">
        <f>AE7*'Všeobecné predpoklady'!AD127-AE7*'Všeobecné predpoklady'!AD129</f>
        <v>21144186.530898944</v>
      </c>
      <c r="AF11" s="8">
        <f>AF7*'Všeobecné predpoklady'!AE127-AF7*'Všeobecné predpoklady'!AE129</f>
        <v>22941019.502294742</v>
      </c>
      <c r="AG11" s="8">
        <f>AG7*'Všeobecné predpoklady'!AF127-AG7*'Všeobecné predpoklady'!AF129</f>
        <v>24890547.339599751</v>
      </c>
      <c r="AH11" s="8">
        <f>AH7*'Všeobecné predpoklady'!AG127-AH7*'Všeobecné predpoklady'!AG129</f>
        <v>27005746.052518941</v>
      </c>
      <c r="AI11" s="8">
        <f>AI7*'Všeobecné predpoklady'!AH127-AI7*'Všeobecné predpoklady'!AH129</f>
        <v>29300694.352061998</v>
      </c>
      <c r="AJ11" s="8">
        <f>AJ7*'Všeobecné predpoklady'!AI127-AJ7*'Všeobecné predpoklady'!AI129</f>
        <v>31790667.358100228</v>
      </c>
      <c r="AK11" s="8">
        <f>AK7*'Všeobecné predpoklady'!AJ127-AK7*'Všeobecné predpoklady'!AJ129</f>
        <v>34492238.270191588</v>
      </c>
      <c r="AL11" s="8">
        <f>AL7*'Všeobecné predpoklady'!AK127-AL7*'Všeobecné predpoklady'!AK129</f>
        <v>37423388.67839247</v>
      </c>
      <c r="AM11" s="8">
        <f>AM7*'Všeobecné predpoklady'!AL127-AM7*'Všeobecné predpoklady'!AL129</f>
        <v>40603628.248282276</v>
      </c>
      <c r="AN11" s="8">
        <f>AN7*'Všeobecné predpoklady'!AM127-AN7*'Všeobecné predpoklady'!AM129</f>
        <v>44054124.576821312</v>
      </c>
      <c r="AO11" s="8">
        <f>AO7*'Všeobecné predpoklady'!AN127-AO7*'Všeobecné predpoklady'!AN129</f>
        <v>47797844.083359584</v>
      </c>
    </row>
    <row r="12" spans="1:41" x14ac:dyDescent="0.2">
      <c r="B12" s="77"/>
      <c r="C12" s="125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</row>
    <row r="13" spans="1:41" x14ac:dyDescent="0.2">
      <c r="B13" s="7" t="s">
        <v>393</v>
      </c>
      <c r="C13" s="124">
        <f>SUM(D13:AG13)</f>
        <v>558633275.94658947</v>
      </c>
      <c r="D13" s="20">
        <f>SUM(D9:D11)</f>
        <v>0</v>
      </c>
      <c r="E13" s="20">
        <f>SUM(E9:E11)</f>
        <v>0</v>
      </c>
      <c r="F13" s="20">
        <f>SUM(F9:F11)</f>
        <v>0</v>
      </c>
      <c r="G13" s="20">
        <f>SUM(G9:G11)</f>
        <v>0</v>
      </c>
      <c r="H13" s="20">
        <f>J13*1/3</f>
        <v>0</v>
      </c>
      <c r="I13" s="20">
        <f>J13*2/3</f>
        <v>0</v>
      </c>
      <c r="J13" s="20">
        <f>SUM(J9:J11)</f>
        <v>0</v>
      </c>
      <c r="K13" s="20">
        <f t="shared" ref="K13:AE13" si="9">SUM(K9:K11)</f>
        <v>0</v>
      </c>
      <c r="L13" s="20">
        <f>SUM(L9:L11)</f>
        <v>11000010.066086544</v>
      </c>
      <c r="M13" s="20">
        <f t="shared" si="9"/>
        <v>11806855.746810477</v>
      </c>
      <c r="N13" s="20">
        <f t="shared" si="9"/>
        <v>12675303.934165562</v>
      </c>
      <c r="O13" s="20">
        <f t="shared" si="9"/>
        <v>13610246.689147288</v>
      </c>
      <c r="P13" s="20">
        <f>SUM(P9:P11)</f>
        <v>14616978.70230989</v>
      </c>
      <c r="Q13" s="20">
        <f t="shared" si="9"/>
        <v>15701231.449042009</v>
      </c>
      <c r="R13" s="20">
        <f t="shared" si="9"/>
        <v>16869210.312968299</v>
      </c>
      <c r="S13" s="20">
        <f t="shared" si="9"/>
        <v>18127634.94017683</v>
      </c>
      <c r="T13" s="20">
        <f t="shared" si="9"/>
        <v>19483783.110536635</v>
      </c>
      <c r="U13" s="20">
        <f t="shared" si="9"/>
        <v>20873736.886125758</v>
      </c>
      <c r="V13" s="20">
        <f t="shared" si="9"/>
        <v>22367299.358386051</v>
      </c>
      <c r="W13" s="20">
        <f t="shared" si="9"/>
        <v>23972515.798719287</v>
      </c>
      <c r="X13" s="20">
        <f t="shared" si="9"/>
        <v>25698078.515958153</v>
      </c>
      <c r="Y13" s="20">
        <f t="shared" si="9"/>
        <v>27553380.378208481</v>
      </c>
      <c r="Z13" s="20">
        <f t="shared" si="9"/>
        <v>29548572.857219636</v>
      </c>
      <c r="AA13" s="20">
        <f t="shared" si="9"/>
        <v>31694628.983379409</v>
      </c>
      <c r="AB13" s="20">
        <f t="shared" si="9"/>
        <v>34003411.633097962</v>
      </c>
      <c r="AC13" s="20">
        <f t="shared" si="9"/>
        <v>36362236.927226096</v>
      </c>
      <c r="AD13" s="20">
        <f t="shared" si="9"/>
        <v>38892555.585629985</v>
      </c>
      <c r="AE13" s="20">
        <f t="shared" si="9"/>
        <v>41607361.078126803</v>
      </c>
      <c r="AF13" s="20">
        <f>SUM(AF9:AF11)</f>
        <v>44520664.852819353</v>
      </c>
      <c r="AG13" s="20">
        <f t="shared" ref="AG13:AO13" si="10">SUM(AG9:AG11)</f>
        <v>47647578.140448987</v>
      </c>
      <c r="AH13" s="20">
        <f t="shared" si="10"/>
        <v>51004400.453862518</v>
      </c>
      <c r="AI13" s="20">
        <f>SUM(AI9:AI11)</f>
        <v>54608715.337542877</v>
      </c>
      <c r="AJ13" s="20">
        <f t="shared" si="10"/>
        <v>58479493.968548939</v>
      </c>
      <c r="AK13" s="20">
        <f t="shared" si="10"/>
        <v>62637207.260506377</v>
      </c>
      <c r="AL13" s="20">
        <f t="shared" si="10"/>
        <v>67103947.176818848</v>
      </c>
      <c r="AM13" s="20">
        <f t="shared" si="10"/>
        <v>71903558.018382803</v>
      </c>
      <c r="AN13" s="20">
        <f t="shared" si="10"/>
        <v>77061778.515178517</v>
      </c>
      <c r="AO13" s="20">
        <f t="shared" si="10"/>
        <v>82606395.620593563</v>
      </c>
    </row>
    <row r="16" spans="1:41" x14ac:dyDescent="0.2">
      <c r="J16" s="122"/>
      <c r="AH16" s="330"/>
    </row>
    <row r="21" spans="9:12" x14ac:dyDescent="0.2">
      <c r="I21" s="383"/>
      <c r="L21" s="385"/>
    </row>
    <row r="22" spans="9:12" x14ac:dyDescent="0.2">
      <c r="L22" s="385"/>
    </row>
  </sheetData>
  <phoneticPr fontId="4" type="noConversion"/>
  <pageMargins left="0.19685039370078741" right="0.19685039370078741" top="0.98425196850393704" bottom="0.78740157480314965" header="0.51181102362204722" footer="0.51181102362204722"/>
  <pageSetup paperSize="8" scale="55" fitToHeight="0" orientation="landscape" r:id="rId1"/>
  <headerFooter alignWithMargins="0">
    <oddHeader>&amp;L09 Externality - Nehodovosť</oddHeader>
    <oddFooter>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2:AO46"/>
  <sheetViews>
    <sheetView showGridLines="0" topLeftCell="A25" zoomScale="85" zoomScaleNormal="85" workbookViewId="0">
      <selection activeCell="L36" sqref="L36"/>
    </sheetView>
  </sheetViews>
  <sheetFormatPr defaultColWidth="9.140625" defaultRowHeight="12.75" x14ac:dyDescent="0.2"/>
  <cols>
    <col min="1" max="1" width="4.42578125" style="19" customWidth="1"/>
    <col min="2" max="2" width="58.5703125" style="19" customWidth="1"/>
    <col min="3" max="3" width="16.42578125" style="19" customWidth="1"/>
    <col min="4" max="9" width="9.140625" style="19" customWidth="1"/>
    <col min="10" max="11" width="9.28515625" style="19" bestFit="1" customWidth="1"/>
    <col min="12" max="12" width="14.42578125" style="19" customWidth="1"/>
    <col min="13" max="14" width="11.85546875" style="19" bestFit="1" customWidth="1"/>
    <col min="15" max="41" width="13.5703125" style="19" bestFit="1" customWidth="1"/>
    <col min="42" max="16384" width="9.140625" style="19"/>
  </cols>
  <sheetData>
    <row r="2" spans="1:41" x14ac:dyDescent="0.2">
      <c r="A2" s="98"/>
    </row>
    <row r="3" spans="1:41" x14ac:dyDescent="0.2">
      <c r="B3" s="74" t="s">
        <v>376</v>
      </c>
      <c r="C3" s="123" t="s">
        <v>74</v>
      </c>
      <c r="D3" s="56">
        <v>1</v>
      </c>
      <c r="E3" s="56">
        <v>2</v>
      </c>
      <c r="F3" s="56">
        <v>3</v>
      </c>
      <c r="G3" s="56">
        <v>4</v>
      </c>
      <c r="H3" s="56">
        <v>5</v>
      </c>
      <c r="I3" s="56">
        <v>6</v>
      </c>
      <c r="J3" s="56">
        <v>7</v>
      </c>
      <c r="K3" s="56">
        <v>8</v>
      </c>
      <c r="L3" s="56">
        <v>9</v>
      </c>
      <c r="M3" s="56">
        <v>10</v>
      </c>
      <c r="N3" s="56">
        <v>11</v>
      </c>
      <c r="O3" s="56">
        <v>12</v>
      </c>
      <c r="P3" s="56">
        <v>13</v>
      </c>
      <c r="Q3" s="56">
        <v>14</v>
      </c>
      <c r="R3" s="56">
        <v>15</v>
      </c>
      <c r="S3" s="56">
        <v>16</v>
      </c>
      <c r="T3" s="56">
        <v>17</v>
      </c>
      <c r="U3" s="56">
        <v>18</v>
      </c>
      <c r="V3" s="56">
        <v>19</v>
      </c>
      <c r="W3" s="56">
        <v>20</v>
      </c>
      <c r="X3" s="56">
        <v>21</v>
      </c>
      <c r="Y3" s="56">
        <v>22</v>
      </c>
      <c r="Z3" s="56">
        <v>23</v>
      </c>
      <c r="AA3" s="56">
        <v>24</v>
      </c>
      <c r="AB3" s="56">
        <v>25</v>
      </c>
      <c r="AC3" s="56">
        <v>26</v>
      </c>
      <c r="AD3" s="56">
        <v>27</v>
      </c>
      <c r="AE3" s="56">
        <v>28</v>
      </c>
      <c r="AF3" s="56">
        <v>29</v>
      </c>
      <c r="AG3" s="56">
        <v>30</v>
      </c>
      <c r="AH3" s="56">
        <v>31</v>
      </c>
      <c r="AI3" s="56">
        <v>32</v>
      </c>
      <c r="AJ3" s="56">
        <v>33</v>
      </c>
      <c r="AK3" s="56">
        <v>34</v>
      </c>
      <c r="AL3" s="56">
        <v>35</v>
      </c>
      <c r="AM3" s="56">
        <v>36</v>
      </c>
      <c r="AN3" s="56">
        <v>37</v>
      </c>
      <c r="AO3" s="56">
        <v>38</v>
      </c>
    </row>
    <row r="4" spans="1:41" x14ac:dyDescent="0.2">
      <c r="B4" s="75"/>
      <c r="C4" s="92" t="s">
        <v>28</v>
      </c>
      <c r="D4" s="56">
        <v>2016</v>
      </c>
      <c r="E4" s="56">
        <f>$D$4+D3</f>
        <v>2017</v>
      </c>
      <c r="F4" s="56">
        <f t="shared" ref="F4:AG4" si="0">$D$4+E3</f>
        <v>2018</v>
      </c>
      <c r="G4" s="56">
        <f t="shared" si="0"/>
        <v>2019</v>
      </c>
      <c r="H4" s="56">
        <f t="shared" si="0"/>
        <v>2020</v>
      </c>
      <c r="I4" s="56">
        <f t="shared" si="0"/>
        <v>2021</v>
      </c>
      <c r="J4" s="56">
        <f t="shared" si="0"/>
        <v>2022</v>
      </c>
      <c r="K4" s="56">
        <f t="shared" si="0"/>
        <v>2023</v>
      </c>
      <c r="L4" s="56">
        <f t="shared" si="0"/>
        <v>2024</v>
      </c>
      <c r="M4" s="56">
        <f t="shared" si="0"/>
        <v>2025</v>
      </c>
      <c r="N4" s="56">
        <f t="shared" si="0"/>
        <v>2026</v>
      </c>
      <c r="O4" s="56">
        <f t="shared" si="0"/>
        <v>2027</v>
      </c>
      <c r="P4" s="56">
        <f t="shared" si="0"/>
        <v>2028</v>
      </c>
      <c r="Q4" s="56">
        <f t="shared" si="0"/>
        <v>2029</v>
      </c>
      <c r="R4" s="56">
        <f t="shared" si="0"/>
        <v>2030</v>
      </c>
      <c r="S4" s="56">
        <f t="shared" si="0"/>
        <v>2031</v>
      </c>
      <c r="T4" s="56">
        <f t="shared" si="0"/>
        <v>2032</v>
      </c>
      <c r="U4" s="56">
        <f t="shared" si="0"/>
        <v>2033</v>
      </c>
      <c r="V4" s="56">
        <f t="shared" si="0"/>
        <v>2034</v>
      </c>
      <c r="W4" s="56">
        <f t="shared" si="0"/>
        <v>2035</v>
      </c>
      <c r="X4" s="56">
        <f t="shared" si="0"/>
        <v>2036</v>
      </c>
      <c r="Y4" s="56">
        <f t="shared" si="0"/>
        <v>2037</v>
      </c>
      <c r="Z4" s="56">
        <f t="shared" si="0"/>
        <v>2038</v>
      </c>
      <c r="AA4" s="56">
        <f t="shared" si="0"/>
        <v>2039</v>
      </c>
      <c r="AB4" s="56">
        <f t="shared" si="0"/>
        <v>2040</v>
      </c>
      <c r="AC4" s="56">
        <f t="shared" si="0"/>
        <v>2041</v>
      </c>
      <c r="AD4" s="56">
        <f t="shared" si="0"/>
        <v>2042</v>
      </c>
      <c r="AE4" s="56">
        <f t="shared" si="0"/>
        <v>2043</v>
      </c>
      <c r="AF4" s="56">
        <f t="shared" si="0"/>
        <v>2044</v>
      </c>
      <c r="AG4" s="56">
        <f t="shared" si="0"/>
        <v>2045</v>
      </c>
      <c r="AH4" s="56">
        <f t="shared" ref="AH4" si="1">$D$4+AG3</f>
        <v>2046</v>
      </c>
      <c r="AI4" s="56">
        <f t="shared" ref="AI4" si="2">$D$4+AH3</f>
        <v>2047</v>
      </c>
      <c r="AJ4" s="56">
        <f t="shared" ref="AJ4" si="3">$D$4+AI3</f>
        <v>2048</v>
      </c>
      <c r="AK4" s="56">
        <f t="shared" ref="AK4" si="4">$D$4+AJ3</f>
        <v>2049</v>
      </c>
      <c r="AL4" s="56">
        <f t="shared" ref="AL4:AM4" si="5">$D$4+AK3</f>
        <v>2050</v>
      </c>
      <c r="AM4" s="56">
        <f t="shared" si="5"/>
        <v>2051</v>
      </c>
      <c r="AN4" s="56">
        <f t="shared" ref="AN4" si="6">$D$4+AM3</f>
        <v>2052</v>
      </c>
      <c r="AO4" s="56">
        <f t="shared" ref="AO4" si="7">$D$4+AN3</f>
        <v>2053</v>
      </c>
    </row>
    <row r="5" spans="1:41" x14ac:dyDescent="0.2">
      <c r="B5" s="50" t="s">
        <v>397</v>
      </c>
      <c r="C5" s="93">
        <f>SUM(D5:AO5)</f>
        <v>6256774.4626514493</v>
      </c>
      <c r="D5" s="8">
        <f>Doprava!E52/1000*(1-Vstupy!$C$18)</f>
        <v>0</v>
      </c>
      <c r="E5" s="8">
        <f>Doprava!F52/1000*(1-Vstupy!$C$18)</f>
        <v>0</v>
      </c>
      <c r="F5" s="8">
        <f>Doprava!G52/1000*(1-Vstupy!$C$18)</f>
        <v>0</v>
      </c>
      <c r="G5" s="8">
        <f>Doprava!H52/1000*(1-Vstupy!$C$18)</f>
        <v>0</v>
      </c>
      <c r="H5" s="8">
        <f>Doprava!I52/1000*(1-Vstupy!$C$18)</f>
        <v>0</v>
      </c>
      <c r="I5" s="8">
        <f>Doprava!J52/1000*(1-Vstupy!$C$18)</f>
        <v>0</v>
      </c>
      <c r="J5" s="8">
        <f>Doprava!K52/1000*(1-Vstupy!$C$18)</f>
        <v>0</v>
      </c>
      <c r="K5" s="8">
        <f>Doprava!L52/1000*(1-Vstupy!$C$18)</f>
        <v>0</v>
      </c>
      <c r="L5" s="8">
        <f>Doprava!M52/1000*(1-Vstupy!$C$18)</f>
        <v>111558.90892603589</v>
      </c>
      <c r="M5" s="8">
        <f>Doprava!N52/1000*(1-Vstupy!$C$18)</f>
        <v>116021.26528307737</v>
      </c>
      <c r="N5" s="8">
        <f>Doprava!O52/1000*(1-Vstupy!$C$18)</f>
        <v>120662.11589440043</v>
      </c>
      <c r="O5" s="8">
        <f>Doprava!P52/1000*(1-Vstupy!$C$18)</f>
        <v>125488.60053017647</v>
      </c>
      <c r="P5" s="8">
        <f>Doprava!Q52/1000*(1-Vstupy!$C$18)</f>
        <v>130508.14455138354</v>
      </c>
      <c r="Q5" s="8">
        <f>Doprava!R52/1000*(1-Vstupy!$C$18)</f>
        <v>135728.47033343886</v>
      </c>
      <c r="R5" s="8">
        <f>Doprava!S52/1000*(1-Vstupy!$C$18)</f>
        <v>141157.60914677643</v>
      </c>
      <c r="S5" s="8">
        <f>Doprava!T52/1000*(1-Vstupy!$C$18)</f>
        <v>146803.9135126475</v>
      </c>
      <c r="T5" s="8">
        <f>Doprava!U52/1000*(1-Vstupy!$C$18)</f>
        <v>152676.07005315338</v>
      </c>
      <c r="U5" s="8">
        <f>Doprava!V52/1000*(1-Vstupy!$C$18)</f>
        <v>158783.1128552795</v>
      </c>
      <c r="V5" s="8">
        <f>Doprava!W52/1000*(1-Vstupy!$C$18)</f>
        <v>165134.43736949071</v>
      </c>
      <c r="W5" s="8">
        <f>Doprava!X52/1000*(1-Vstupy!$C$18)</f>
        <v>171739.81486427039</v>
      </c>
      <c r="X5" s="8">
        <f>Doprava!Y52/1000*(1-Vstupy!$C$18)</f>
        <v>178609.40745884116</v>
      </c>
      <c r="Y5" s="8">
        <f>Doprava!Z52/1000*(1-Vstupy!$C$18)</f>
        <v>185753.78375719485</v>
      </c>
      <c r="Z5" s="8">
        <f>Doprava!AA52/1000*(1-Vstupy!$C$18)</f>
        <v>193183.93510748266</v>
      </c>
      <c r="AA5" s="8">
        <f>Doprava!AB52/1000*(1-Vstupy!$C$18)</f>
        <v>200911.29251178194</v>
      </c>
      <c r="AB5" s="8">
        <f>Doprava!AC52/1000*(1-Vstupy!$C$18)</f>
        <v>208947.74421225319</v>
      </c>
      <c r="AC5" s="8">
        <f>Doprava!AD52/1000*(1-Vstupy!$C$18)</f>
        <v>217305.65398074337</v>
      </c>
      <c r="AD5" s="8">
        <f>Doprava!AE52/1000*(1-Vstupy!$C$18)</f>
        <v>225997.8801399731</v>
      </c>
      <c r="AE5" s="8">
        <f>Doprava!AF52/1000*(1-Vstupy!$C$18)</f>
        <v>235037.79534557203</v>
      </c>
      <c r="AF5" s="8">
        <f>Doprava!AG52/1000*(1-Vstupy!$C$18)</f>
        <v>244439.30715939496</v>
      </c>
      <c r="AG5" s="8">
        <f>Doprava!AH52/1000*(1-Vstupy!$C$18)</f>
        <v>254216.87944577078</v>
      </c>
      <c r="AH5" s="8">
        <f>Doprava!AI52/1000*(1-Vstupy!$C$18)</f>
        <v>264385.55462360155</v>
      </c>
      <c r="AI5" s="8">
        <f>Doprava!AJ52/1000*(1-Vstupy!$C$18)</f>
        <v>274960.9768085457</v>
      </c>
      <c r="AJ5" s="8">
        <f>Doprava!AK52/1000*(1-Vstupy!$C$18)</f>
        <v>285959.41588088748</v>
      </c>
      <c r="AK5" s="8">
        <f>Doprava!AL52/1000*(1-Vstupy!$C$18)</f>
        <v>297397.79251612298</v>
      </c>
      <c r="AL5" s="8">
        <f>Doprava!AM52/1000*(1-Vstupy!$C$18)</f>
        <v>309293.70421676798</v>
      </c>
      <c r="AM5" s="8">
        <f>Doprava!AN52/1000*(1-Vstupy!$C$18)</f>
        <v>321665.45238543866</v>
      </c>
      <c r="AN5" s="8">
        <f>Doprava!AO52/1000*(1-Vstupy!$C$18)</f>
        <v>334532.07048085617</v>
      </c>
      <c r="AO5" s="8">
        <f>Doprava!AP52/1000*(1-Vstupy!$C$18)</f>
        <v>347913.35330009047</v>
      </c>
    </row>
    <row r="6" spans="1:41" x14ac:dyDescent="0.2">
      <c r="B6" s="50" t="s">
        <v>398</v>
      </c>
      <c r="C6" s="93">
        <f t="shared" ref="C6:C7" si="8">SUM(D6:AO6)</f>
        <v>670566.61645777267</v>
      </c>
      <c r="D6" s="8">
        <f>Doprava!E52/1000*Vstupy!$C$18</f>
        <v>0</v>
      </c>
      <c r="E6" s="8">
        <f>Doprava!F52/1000*Vstupy!$C$18</f>
        <v>0</v>
      </c>
      <c r="F6" s="8">
        <f>Doprava!G52/1000*Vstupy!$C$18</f>
        <v>0</v>
      </c>
      <c r="G6" s="8">
        <f>Doprava!H52/1000*Vstupy!$C$18</f>
        <v>0</v>
      </c>
      <c r="H6" s="8">
        <f>Doprava!I52/1000*Vstupy!$C$18</f>
        <v>0</v>
      </c>
      <c r="I6" s="8">
        <f>Doprava!J52/1000*Vstupy!$C$18</f>
        <v>0</v>
      </c>
      <c r="J6" s="8">
        <f>Doprava!K52/1000*Vstupy!$C$18</f>
        <v>0</v>
      </c>
      <c r="K6" s="8">
        <f>Doprava!L52/1000*Vstupy!$C$18</f>
        <v>0</v>
      </c>
      <c r="L6" s="8">
        <f>Doprava!M52/1000*Vstupy!$C$18</f>
        <v>11956.269247165937</v>
      </c>
      <c r="M6" s="8">
        <f>Doprava!N52/1000*Vstupy!$C$18</f>
        <v>12434.520017052579</v>
      </c>
      <c r="N6" s="8">
        <f>Doprava!O52/1000*Vstupy!$C$18</f>
        <v>12931.900817734679</v>
      </c>
      <c r="O6" s="8">
        <f>Doprava!P52/1000*Vstupy!$C$18</f>
        <v>13449.176850444068</v>
      </c>
      <c r="P6" s="8">
        <f>Doprava!Q52/1000*Vstupy!$C$18</f>
        <v>13987.14392446183</v>
      </c>
      <c r="Q6" s="8">
        <f>Doprava!R52/1000*Vstupy!$C$18</f>
        <v>14546.629681440303</v>
      </c>
      <c r="R6" s="8">
        <f>Doprava!S52/1000*Vstupy!$C$18</f>
        <v>15128.494868697917</v>
      </c>
      <c r="S6" s="8">
        <f>Doprava!T52/1000*Vstupy!$C$18</f>
        <v>15733.634663445835</v>
      </c>
      <c r="T6" s="8">
        <f>Doprava!U52/1000*Vstupy!$C$18</f>
        <v>16362.980049983664</v>
      </c>
      <c r="U6" s="8">
        <f>Doprava!V52/1000*Vstupy!$C$18</f>
        <v>17017.499251983012</v>
      </c>
      <c r="V6" s="8">
        <f>Doprava!W52/1000*Vstupy!$C$18</f>
        <v>17698.199222062336</v>
      </c>
      <c r="W6" s="8">
        <f>Doprava!X52/1000*Vstupy!$C$18</f>
        <v>18406.127190944833</v>
      </c>
      <c r="X6" s="8">
        <f>Doprava!Y52/1000*Vstupy!$C$18</f>
        <v>19142.372278582621</v>
      </c>
      <c r="Y6" s="8">
        <f>Doprava!Z52/1000*Vstupy!$C$18</f>
        <v>19908.067169725931</v>
      </c>
      <c r="Z6" s="8">
        <f>Doprava!AA52/1000*Vstupy!$C$18</f>
        <v>20704.389856514968</v>
      </c>
      <c r="AA6" s="8">
        <f>Doprava!AB52/1000*Vstupy!$C$18</f>
        <v>21532.565450775564</v>
      </c>
      <c r="AB6" s="8">
        <f>Doprava!AC52/1000*Vstupy!$C$18</f>
        <v>22393.868068806587</v>
      </c>
      <c r="AC6" s="8">
        <f>Doprava!AD52/1000*Vstupy!$C$18</f>
        <v>23289.622791558853</v>
      </c>
      <c r="AD6" s="8">
        <f>Doprava!AE52/1000*Vstupy!$C$18</f>
        <v>24221.207703221207</v>
      </c>
      <c r="AE6" s="8">
        <f>Doprava!AF52/1000*Vstupy!$C$18</f>
        <v>25190.056011350058</v>
      </c>
      <c r="AF6" s="8">
        <f>Doprava!AG52/1000*Vstupy!$C$18</f>
        <v>26197.658251804063</v>
      </c>
      <c r="AG6" s="8">
        <f>Doprava!AH52/1000*Vstupy!$C$18</f>
        <v>27245.564581876231</v>
      </c>
      <c r="AH6" s="8">
        <f>Doprava!AI52/1000*Vstupy!$C$18</f>
        <v>28335.387165151275</v>
      </c>
      <c r="AI6" s="8">
        <f>Doprava!AJ52/1000*Vstupy!$C$18</f>
        <v>29468.802651757331</v>
      </c>
      <c r="AJ6" s="8">
        <f>Doprava!AK52/1000*Vstupy!$C$18</f>
        <v>30647.55475782762</v>
      </c>
      <c r="AK6" s="8">
        <f>Doprava!AL52/1000*Vstupy!$C$18</f>
        <v>31873.456948140727</v>
      </c>
      <c r="AL6" s="8">
        <f>Doprava!AM52/1000*Vstupy!$C$18</f>
        <v>33148.395226066365</v>
      </c>
      <c r="AM6" s="8">
        <f>Doprava!AN52/1000*Vstupy!$C$18</f>
        <v>34474.331035109011</v>
      </c>
      <c r="AN6" s="8">
        <f>Doprava!AO52/1000*Vstupy!$C$18</f>
        <v>35853.304276513372</v>
      </c>
      <c r="AO6" s="8">
        <f>Doprava!AP52/1000*Vstupy!$C$18</f>
        <v>37287.436447573913</v>
      </c>
    </row>
    <row r="7" spans="1:41" x14ac:dyDescent="0.2">
      <c r="B7" s="50" t="s">
        <v>401</v>
      </c>
      <c r="C7" s="93">
        <f t="shared" si="8"/>
        <v>823369.50059757289</v>
      </c>
      <c r="D7" s="8">
        <f>Doprava!E59</f>
        <v>0</v>
      </c>
      <c r="E7" s="8">
        <f>Doprava!F59</f>
        <v>0</v>
      </c>
      <c r="F7" s="8">
        <f>Doprava!G59</f>
        <v>0</v>
      </c>
      <c r="G7" s="8">
        <f>Doprava!H59</f>
        <v>0</v>
      </c>
      <c r="H7" s="8">
        <f>Doprava!I59</f>
        <v>0</v>
      </c>
      <c r="I7" s="8">
        <f>Doprava!J59</f>
        <v>0</v>
      </c>
      <c r="J7" s="8">
        <f>Doprava!K59</f>
        <v>0</v>
      </c>
      <c r="K7" s="8">
        <f>Doprava!L59</f>
        <v>0</v>
      </c>
      <c r="L7" s="8">
        <f>Doprava!M59</f>
        <v>8716.5217720680048</v>
      </c>
      <c r="M7" s="8">
        <f>Doprava!N59</f>
        <v>9326.6782961127647</v>
      </c>
      <c r="N7" s="8">
        <f>Doprava!O59</f>
        <v>9979.5457768406595</v>
      </c>
      <c r="O7" s="8">
        <f>Doprava!P59</f>
        <v>10678.113981219507</v>
      </c>
      <c r="P7" s="8">
        <f>Doprava!Q59</f>
        <v>11425.581959904874</v>
      </c>
      <c r="Q7" s="8">
        <f>Doprava!R59</f>
        <v>12225.372697098213</v>
      </c>
      <c r="R7" s="8">
        <f>Doprava!S59</f>
        <v>13081.14878589509</v>
      </c>
      <c r="S7" s="8">
        <f>Doprava!T59</f>
        <v>13996.829200907747</v>
      </c>
      <c r="T7" s="8">
        <f>Doprava!U59</f>
        <v>14976.60724497129</v>
      </c>
      <c r="U7" s="8">
        <f>Doprava!V59</f>
        <v>16024.969752119281</v>
      </c>
      <c r="V7" s="8">
        <f>Doprava!W59</f>
        <v>17146.717634767632</v>
      </c>
      <c r="W7" s="8">
        <f>Doprava!X59</f>
        <v>18346.987869201366</v>
      </c>
      <c r="X7" s="8">
        <f>Doprava!Y59</f>
        <v>19631.277020045465</v>
      </c>
      <c r="Y7" s="8">
        <f>Doprava!Z59</f>
        <v>21005.466411448648</v>
      </c>
      <c r="Z7" s="8">
        <f>Doprava!AA59</f>
        <v>22475.849060250057</v>
      </c>
      <c r="AA7" s="8">
        <f>Doprava!AB59</f>
        <v>24049.158494467563</v>
      </c>
      <c r="AB7" s="8">
        <f>Doprava!AC59</f>
        <v>25732.599589080295</v>
      </c>
      <c r="AC7" s="8">
        <f>Doprava!AD59</f>
        <v>27533.881560315913</v>
      </c>
      <c r="AD7" s="8">
        <f>Doprava!AE59</f>
        <v>29461.253269538032</v>
      </c>
      <c r="AE7" s="8">
        <f>Doprava!AF59</f>
        <v>31523.540998405701</v>
      </c>
      <c r="AF7" s="8">
        <f>Doprava!AG59</f>
        <v>33730.188868294106</v>
      </c>
      <c r="AG7" s="8">
        <f>Doprava!AH59</f>
        <v>36091.302089074692</v>
      </c>
      <c r="AH7" s="8">
        <f>Doprava!AI59</f>
        <v>38617.693235309926</v>
      </c>
      <c r="AI7" s="8">
        <f>Doprava!AJ59</f>
        <v>41320.931761781612</v>
      </c>
      <c r="AJ7" s="8">
        <f>Doprava!AK59</f>
        <v>44213.39698510633</v>
      </c>
      <c r="AK7" s="8">
        <f>Doprava!AL59</f>
        <v>47308.334774063776</v>
      </c>
      <c r="AL7" s="8">
        <f>Doprava!AM59</f>
        <v>50619.918208248244</v>
      </c>
      <c r="AM7" s="8">
        <f>Doprava!AN59</f>
        <v>54163.312482825633</v>
      </c>
      <c r="AN7" s="8">
        <f>Doprava!AO59</f>
        <v>57954.744356623429</v>
      </c>
      <c r="AO7" s="8">
        <f>Doprava!AP59</f>
        <v>62011.576461587065</v>
      </c>
    </row>
    <row r="8" spans="1:41" x14ac:dyDescent="0.2">
      <c r="B8" s="77" t="s">
        <v>403</v>
      </c>
      <c r="C8" s="125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</row>
    <row r="9" spans="1:41" x14ac:dyDescent="0.2">
      <c r="B9" s="77"/>
      <c r="C9" s="125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</row>
    <row r="10" spans="1:41" x14ac:dyDescent="0.2">
      <c r="B10" s="50" t="s">
        <v>377</v>
      </c>
      <c r="C10" s="93">
        <f>SUM(D10:AO10)</f>
        <v>64650623.724076264</v>
      </c>
      <c r="D10" s="8">
        <f>D5*'Všeobecné predpoklady'!C133-D5*'Všeobecné predpoklady'!C136</f>
        <v>0</v>
      </c>
      <c r="E10" s="8">
        <f>E5*'Všeobecné predpoklady'!D133-E5*'Všeobecné predpoklady'!D136</f>
        <v>0</v>
      </c>
      <c r="F10" s="8">
        <f>F5*'Všeobecné predpoklady'!E133-F5*'Všeobecné predpoklady'!E136</f>
        <v>0</v>
      </c>
      <c r="G10" s="8">
        <f>G5*'Všeobecné predpoklady'!F133-G5*'Všeobecné predpoklady'!F136</f>
        <v>0</v>
      </c>
      <c r="H10" s="8">
        <f>H5*'Všeobecné predpoklady'!G133-H5*'Všeobecné predpoklady'!G136</f>
        <v>0</v>
      </c>
      <c r="I10" s="8">
        <f>I5*'Všeobecné predpoklady'!H133-I5*'Všeobecné predpoklady'!H136</f>
        <v>0</v>
      </c>
      <c r="J10" s="8">
        <f>J5*'Všeobecné predpoklady'!I133-J5*'Všeobecné predpoklady'!I136</f>
        <v>0</v>
      </c>
      <c r="K10" s="8">
        <f>K5*'Všeobecné predpoklady'!J133-K5*'Všeobecné predpoklady'!J136</f>
        <v>0</v>
      </c>
      <c r="L10" s="8">
        <f>L5*'Všeobecné predpoklady'!K133</f>
        <v>836769.90770536568</v>
      </c>
      <c r="M10" s="8">
        <f>M5*'Všeobecné predpoklady'!L133</f>
        <v>888515.75879786583</v>
      </c>
      <c r="N10" s="8">
        <f>N5*'Všeobecné predpoklady'!M133</f>
        <v>943461.57332192548</v>
      </c>
      <c r="O10" s="8">
        <f>O5*'Všeobecné predpoklady'!N133</f>
        <v>1001805.2370161534</v>
      </c>
      <c r="P10" s="8">
        <f>P5*'Všeobecné predpoklady'!O133</f>
        <v>1063756.8728732322</v>
      </c>
      <c r="Q10" s="8">
        <f>Q5*'Všeobecné predpoklady'!P133</f>
        <v>1129539.5978917128</v>
      </c>
      <c r="R10" s="8">
        <f>R5*'Všeobecné predpoklady'!Q133</f>
        <v>1199390.3266253362</v>
      </c>
      <c r="S10" s="8">
        <f>S5*'Všeobecné predpoklady'!R133</f>
        <v>1273560.6244238471</v>
      </c>
      <c r="T10" s="8">
        <f>T5*'Všeobecné predpoklady'!S133</f>
        <v>1352317.6134382172</v>
      </c>
      <c r="U10" s="8">
        <f>U5*'Všeobecné predpoklady'!T133</f>
        <v>1431022.4985403216</v>
      </c>
      <c r="V10" s="8">
        <f>V5*'Všeobecné predpoklady'!U133</f>
        <v>1514308.0079553686</v>
      </c>
      <c r="W10" s="8">
        <f>W5*'Všeobecné predpoklady'!V133</f>
        <v>1602440.7340183717</v>
      </c>
      <c r="X10" s="8">
        <f>X5*'Všeobecné predpoklady'!W133</f>
        <v>1695702.7847382408</v>
      </c>
      <c r="Y10" s="8">
        <f>Y5*'Všeobecné predpoklady'!X133</f>
        <v>1794392.6868100069</v>
      </c>
      <c r="Z10" s="8">
        <f>Z5*'Všeobecné predpoklady'!Y133</f>
        <v>1898826.3411823495</v>
      </c>
      <c r="AA10" s="8">
        <f>AA5*'Všeobecné predpoklady'!Z133</f>
        <v>2009338.0342391622</v>
      </c>
      <c r="AB10" s="8">
        <f>AB5*'Všeobecné predpoklady'!AA133</f>
        <v>2126281.5078318813</v>
      </c>
      <c r="AC10" s="8">
        <f>AC5*'Všeobecné predpoklady'!AB133</f>
        <v>2242291.4268991896</v>
      </c>
      <c r="AD10" s="8">
        <f>AD5*'Všeobecné predpoklady'!AC133</f>
        <v>2364630.8471508091</v>
      </c>
      <c r="AE10" s="8">
        <f>AE5*'Všeobecné predpoklady'!AD133</f>
        <v>2493645.1061713574</v>
      </c>
      <c r="AF10" s="8">
        <f>AF5*'Všeobecné predpoklady'!AE133</f>
        <v>2629698.3831640673</v>
      </c>
      <c r="AG10" s="8">
        <f>AG5*'Všeobecné predpoklady'!AF133</f>
        <v>2773174.726949499</v>
      </c>
      <c r="AH10" s="8">
        <f>AH5*'Všeobecné predpoklady'!AG133</f>
        <v>2924479.1400518632</v>
      </c>
      <c r="AI10" s="8">
        <f>AI5*'Všeobecné predpoklady'!AH133</f>
        <v>3084038.7219330939</v>
      </c>
      <c r="AJ10" s="8">
        <f>AJ5*'Všeobecné predpoklady'!AI133</f>
        <v>3252303.8746017627</v>
      </c>
      <c r="AK10" s="8">
        <f>AK5*'Všeobecné predpoklady'!AJ133</f>
        <v>3429749.5740000349</v>
      </c>
      <c r="AL10" s="8">
        <f>AL5*'Všeobecné predpoklady'!AK133</f>
        <v>3616876.7107574777</v>
      </c>
      <c r="AM10" s="8">
        <f>AM5*'Všeobecné predpoklady'!AL133</f>
        <v>3814213.5040964051</v>
      </c>
      <c r="AN10" s="8">
        <f>AN5*'Všeobecné predpoklady'!AM133</f>
        <v>4022316.9928799048</v>
      </c>
      <c r="AO10" s="8">
        <f>AO5*'Všeobecné predpoklady'!AN133</f>
        <v>4241774.6080114329</v>
      </c>
    </row>
    <row r="11" spans="1:41" x14ac:dyDescent="0.2">
      <c r="B11" s="50" t="s">
        <v>378</v>
      </c>
      <c r="C11" s="93">
        <f t="shared" ref="C11:C14" si="9">SUM(D11:AO11)</f>
        <v>34737981.727113411</v>
      </c>
      <c r="D11" s="8">
        <f>D6*'Všeobecné predpoklady'!C134-D6*'Všeobecné predpoklady'!C136</f>
        <v>0</v>
      </c>
      <c r="E11" s="8">
        <f>E6*'Všeobecné predpoklady'!D134-E6*'Všeobecné predpoklady'!D136</f>
        <v>0</v>
      </c>
      <c r="F11" s="8">
        <f>F6*'Všeobecné predpoklady'!E134-F6*'Všeobecné predpoklady'!E136</f>
        <v>0</v>
      </c>
      <c r="G11" s="8">
        <f>G6*'Všeobecné predpoklady'!F134-G6*'Všeobecné predpoklady'!F136</f>
        <v>0</v>
      </c>
      <c r="H11" s="8">
        <f>H6*'Všeobecné predpoklady'!G134-H6*'Všeobecné predpoklady'!G136</f>
        <v>0</v>
      </c>
      <c r="I11" s="8">
        <f>I6*'Všeobecné predpoklady'!H134-I6*'Všeobecné predpoklady'!H136</f>
        <v>0</v>
      </c>
      <c r="J11" s="8">
        <f>J6*'Všeobecné predpoklady'!I134-J6*'Všeobecné predpoklady'!I136</f>
        <v>0</v>
      </c>
      <c r="K11" s="8">
        <f>K6*'Všeobecné predpoklady'!J134-K6*'Všeobecné predpoklady'!J136</f>
        <v>0</v>
      </c>
      <c r="L11" s="8">
        <f>L6*'Všeobecné predpoklady'!K134</f>
        <v>449612.02366315923</v>
      </c>
      <c r="M11" s="8">
        <f>M6*'Všeobecné predpoklady'!L134</f>
        <v>477416.03120648907</v>
      </c>
      <c r="N11" s="8">
        <f>N6*'Všeobecné predpoklady'!M134</f>
        <v>506939.43857629818</v>
      </c>
      <c r="O11" s="8">
        <f>O6*'Všeobecné predpoklady'!N134</f>
        <v>538288.57345785655</v>
      </c>
      <c r="P11" s="8">
        <f>P6*'Všeobecné predpoklady'!O134</f>
        <v>571576.33884049021</v>
      </c>
      <c r="Q11" s="8">
        <f>Q6*'Všeobecné predpoklady'!P134</f>
        <v>606922.61963438615</v>
      </c>
      <c r="R11" s="8">
        <f>R6*'Všeobecné predpoklady'!Q134</f>
        <v>644454.71443257655</v>
      </c>
      <c r="S11" s="8">
        <f>S6*'Všeobecné predpoklady'!R134</f>
        <v>684307.79397308698</v>
      </c>
      <c r="T11" s="8">
        <f>T6*'Všeobecné predpoklady'!S134</f>
        <v>726625.38795238244</v>
      </c>
      <c r="U11" s="8">
        <f>U6*'Všeobecné predpoklady'!T134</f>
        <v>768914.98553121125</v>
      </c>
      <c r="V11" s="8">
        <f>V6*'Všeobecné predpoklady'!U134</f>
        <v>813665.83768912801</v>
      </c>
      <c r="W11" s="8">
        <f>W6*'Všeobecné predpoklady'!V134</f>
        <v>861021.18944263551</v>
      </c>
      <c r="X11" s="8">
        <f>X6*'Všeobecné predpoklady'!W134</f>
        <v>911132.62266819668</v>
      </c>
      <c r="Y11" s="8">
        <f>Y6*'Všeobecné predpoklady'!X134</f>
        <v>964160.54130748601</v>
      </c>
      <c r="Z11" s="8">
        <f>Z6*'Všeobecné predpoklady'!Y134</f>
        <v>1020274.6848115819</v>
      </c>
      <c r="AA11" s="8">
        <f>AA6*'Všeobecné predpoklady'!Z134</f>
        <v>1079654.6714676158</v>
      </c>
      <c r="AB11" s="8">
        <f>AB6*'Všeobecné predpoklady'!AA134</f>
        <v>1142490.5733470311</v>
      </c>
      <c r="AC11" s="8">
        <f>AC6*'Všeobecné predpoklady'!AB134</f>
        <v>1204824.8590288453</v>
      </c>
      <c r="AD11" s="8">
        <f>AD6*'Všeobecné predpoklady'!AC134</f>
        <v>1270560.103337459</v>
      </c>
      <c r="AE11" s="8">
        <f>AE6*'Všeobecné predpoklady'!AD134</f>
        <v>1339881.862575551</v>
      </c>
      <c r="AF11" s="8">
        <f>AF6*'Všeobecné predpoklady'!AE134</f>
        <v>1412985.8169976731</v>
      </c>
      <c r="AG11" s="8">
        <f>AG6*'Všeobecné predpoklady'!AF134</f>
        <v>1490078.3231730666</v>
      </c>
      <c r="AH11" s="8">
        <f>AH6*'Všeobecné predpoklady'!AG134</f>
        <v>1571376.9964853886</v>
      </c>
      <c r="AI11" s="8">
        <f>AI6*'Všeobecné predpoklady'!AH134</f>
        <v>1657111.3254136317</v>
      </c>
      <c r="AJ11" s="8">
        <f>AJ6*'Všeobecné predpoklady'!AI134</f>
        <v>1747523.3193281994</v>
      </c>
      <c r="AK11" s="8">
        <f>AK6*'Všeobecné predpoklady'!AJ134</f>
        <v>1842868.1916307462</v>
      </c>
      <c r="AL11" s="8">
        <f>AL6*'Všeobecné predpoklady'!AK134</f>
        <v>1943415.0801661203</v>
      </c>
      <c r="AM11" s="8">
        <f>AM6*'Všeobecné predpoklady'!AL134</f>
        <v>2049447.8069399833</v>
      </c>
      <c r="AN11" s="8">
        <f>AN6*'Všeobecné predpoklady'!AM134</f>
        <v>2161265.679286629</v>
      </c>
      <c r="AO11" s="8">
        <f>AO6*'Všeobecné predpoklady'!AN134</f>
        <v>2279184.3347485079</v>
      </c>
    </row>
    <row r="12" spans="1:41" x14ac:dyDescent="0.2">
      <c r="B12" s="50" t="s">
        <v>379</v>
      </c>
      <c r="C12" s="93">
        <f t="shared" si="9"/>
        <v>62303439.819995381</v>
      </c>
      <c r="D12" s="8">
        <f>D7*'Všeobecné predpoklady'!C135-D7*'Všeobecné predpoklady'!C137</f>
        <v>0</v>
      </c>
      <c r="E12" s="8">
        <f>E7*'Všeobecné predpoklady'!D135-E7*'Všeobecné predpoklady'!D137</f>
        <v>0</v>
      </c>
      <c r="F12" s="8">
        <f>F7*'Všeobecné predpoklady'!E135-F7*'Všeobecné predpoklady'!E137</f>
        <v>0</v>
      </c>
      <c r="G12" s="8">
        <f>G7*'Všeobecné predpoklady'!F135-G7*'Všeobecné predpoklady'!F137</f>
        <v>0</v>
      </c>
      <c r="H12" s="8">
        <f>H7*'Všeobecné predpoklady'!G135-H7*'Všeobecné predpoklady'!G137</f>
        <v>0</v>
      </c>
      <c r="I12" s="8">
        <f>I7*'Všeobecné predpoklady'!H135-I7*'Všeobecné predpoklady'!H137</f>
        <v>0</v>
      </c>
      <c r="J12" s="8">
        <f>J7*'Všeobecné predpoklady'!I135-J7*'Všeobecné predpoklady'!I137</f>
        <v>0</v>
      </c>
      <c r="K12" s="8">
        <f>K7*'Všeobecné predpoklady'!J135-K7*'Všeobecné predpoklady'!J137</f>
        <v>0</v>
      </c>
      <c r="L12" s="8">
        <f>L7*'Všeobecné predpoklady'!K135</f>
        <v>465256.73213828105</v>
      </c>
      <c r="M12" s="8">
        <f>M7*'Všeobecné predpoklady'!L135</f>
        <v>508279.0221591079</v>
      </c>
      <c r="N12" s="8">
        <f>N7*'Všeobecné predpoklady'!M135</f>
        <v>555279.58333816053</v>
      </c>
      <c r="O12" s="8">
        <f>O7*'Všeobecné predpoklady'!N135</f>
        <v>606626.28640944033</v>
      </c>
      <c r="P12" s="8">
        <f>P7*'Všeobecné predpoklady'!O135</f>
        <v>662721.01911372133</v>
      </c>
      <c r="Q12" s="8">
        <f>Q7*'Všeobecné predpoklady'!P135</f>
        <v>724002.83175116696</v>
      </c>
      <c r="R12" s="8">
        <f>R7*'Všeobecné predpoklady'!Q135</f>
        <v>790951.3736031974</v>
      </c>
      <c r="S12" s="8">
        <f>S7*'Všeobecné predpoklady'!R135</f>
        <v>864090.64712028508</v>
      </c>
      <c r="T12" s="8">
        <f>T7*'Všeobecné predpoklady'!S135</f>
        <v>943993.10925949784</v>
      </c>
      <c r="U12" s="8">
        <f>U7*'Všeobecné predpoklady'!T135</f>
        <v>1027748.8978785468</v>
      </c>
      <c r="V12" s="8">
        <f>V7*'Všeobecné predpoklady'!U135</f>
        <v>1118935.9188428211</v>
      </c>
      <c r="W12" s="8">
        <f>W7*'Všeobecné predpoklady'!V135</f>
        <v>1218213.5082421505</v>
      </c>
      <c r="X12" s="8">
        <f>X7*'Všeobecné predpoklady'!W135</f>
        <v>1326299.5017609356</v>
      </c>
      <c r="Y12" s="8">
        <f>Y7*'Všeobecné predpoklady'!X135</f>
        <v>1443975.4250546745</v>
      </c>
      <c r="Z12" s="8">
        <f>Z7*'Všeobecné predpoklady'!Y135</f>
        <v>1572092.1446426508</v>
      </c>
      <c r="AA12" s="8">
        <f>AA7*'Všeobecné predpoklady'!Z135</f>
        <v>1711576.0201760705</v>
      </c>
      <c r="AB12" s="8">
        <f>AB7*'Všeobecné predpoklady'!AA135</f>
        <v>1863435.6025661924</v>
      </c>
      <c r="AC12" s="8">
        <f>AC7*'Všeobecné predpoklady'!AB135</f>
        <v>2021790.3600722672</v>
      </c>
      <c r="AD12" s="8">
        <f>AD7*'Všeobecné predpoklady'!AC135</f>
        <v>2193602.1048712092</v>
      </c>
      <c r="AE12" s="8">
        <f>AE7*'Všeobecné predpoklady'!AD135</f>
        <v>2380014.411743165</v>
      </c>
      <c r="AF12" s="8">
        <f>AF7*'Všeobecné predpoklady'!AE135</f>
        <v>2582268.0364530999</v>
      </c>
      <c r="AG12" s="8">
        <f>AG7*'Všeobecné predpoklady'!AF135</f>
        <v>2801709.1741908845</v>
      </c>
      <c r="AH12" s="8">
        <f>AH7*'Všeobecné predpoklady'!AG135</f>
        <v>3039798.419813626</v>
      </c>
      <c r="AI12" s="8">
        <f>AI7*'Všeobecné predpoklady'!AH135</f>
        <v>3298120.4895293876</v>
      </c>
      <c r="AJ12" s="8">
        <f>AJ7*'Všeobecné predpoklady'!AI135</f>
        <v>3578394.768729595</v>
      </c>
      <c r="AK12" s="8">
        <f>AK7*'Všeobecné predpoklady'!AJ135</f>
        <v>3882486.7561762366</v>
      </c>
      <c r="AL12" s="8">
        <f>AL7*'Všeobecné predpoklady'!AK135</f>
        <v>4212420.4807160944</v>
      </c>
      <c r="AM12" s="8">
        <f>AM7*'Všeobecné predpoklady'!AL135</f>
        <v>4570391.9731673487</v>
      </c>
      <c r="AN12" s="8">
        <f>AN7*'Všeobecné predpoklady'!AM135</f>
        <v>4958783.8830471095</v>
      </c>
      <c r="AO12" s="8">
        <f>AO7*'Všeobecné predpoklady'!AN135</f>
        <v>5380181.3374284524</v>
      </c>
    </row>
    <row r="13" spans="1:41" x14ac:dyDescent="0.2">
      <c r="B13" s="77"/>
      <c r="C13" s="93">
        <f t="shared" si="9"/>
        <v>0</v>
      </c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</row>
    <row r="14" spans="1:41" x14ac:dyDescent="0.2">
      <c r="B14" s="7" t="s">
        <v>380</v>
      </c>
      <c r="C14" s="124">
        <f t="shared" si="9"/>
        <v>161692045.27118501</v>
      </c>
      <c r="D14" s="20">
        <f>SUM(D10:D12)</f>
        <v>0</v>
      </c>
      <c r="E14" s="20">
        <f>SUM(E10:E12)</f>
        <v>0</v>
      </c>
      <c r="F14" s="20">
        <f>SUM(F10:F12)</f>
        <v>0</v>
      </c>
      <c r="G14" s="20">
        <f>SUM(G10:G12)</f>
        <v>0</v>
      </c>
      <c r="H14" s="20">
        <f>J14*1/3</f>
        <v>0</v>
      </c>
      <c r="I14" s="20">
        <f>J14*2/3</f>
        <v>0</v>
      </c>
      <c r="J14" s="20">
        <f>SUM(J10:J12)</f>
        <v>0</v>
      </c>
      <c r="K14" s="20">
        <f t="shared" ref="K14:L14" si="10">SUM(K10:K12)</f>
        <v>0</v>
      </c>
      <c r="L14" s="20">
        <f t="shared" si="10"/>
        <v>1751638.6635068059</v>
      </c>
      <c r="M14" s="20">
        <f>SUM(M10:M12)</f>
        <v>1874210.8121634629</v>
      </c>
      <c r="N14" s="20">
        <f t="shared" ref="N14:AO14" si="11">SUM(N10:N12)</f>
        <v>2005680.5952363843</v>
      </c>
      <c r="O14" s="20">
        <f t="shared" si="11"/>
        <v>2146720.0968834502</v>
      </c>
      <c r="P14" s="20">
        <f t="shared" si="11"/>
        <v>2298054.2308274438</v>
      </c>
      <c r="Q14" s="20">
        <f t="shared" si="11"/>
        <v>2460465.049277266</v>
      </c>
      <c r="R14" s="20">
        <f t="shared" si="11"/>
        <v>2634796.4146611099</v>
      </c>
      <c r="S14" s="20">
        <f t="shared" si="11"/>
        <v>2821959.0655172188</v>
      </c>
      <c r="T14" s="20">
        <f t="shared" si="11"/>
        <v>3022936.1106500975</v>
      </c>
      <c r="U14" s="20">
        <f t="shared" si="11"/>
        <v>3227686.3819500795</v>
      </c>
      <c r="V14" s="20">
        <f t="shared" si="11"/>
        <v>3446909.7644873178</v>
      </c>
      <c r="W14" s="20">
        <f t="shared" si="11"/>
        <v>3681675.4317031577</v>
      </c>
      <c r="X14" s="20">
        <f t="shared" si="11"/>
        <v>3933134.9091673726</v>
      </c>
      <c r="Y14" s="20">
        <f t="shared" si="11"/>
        <v>4202528.653172167</v>
      </c>
      <c r="Z14" s="20">
        <f t="shared" si="11"/>
        <v>4491193.1706365822</v>
      </c>
      <c r="AA14" s="20">
        <f t="shared" si="11"/>
        <v>4800568.7258828487</v>
      </c>
      <c r="AB14" s="20">
        <f t="shared" si="11"/>
        <v>5132207.6837451048</v>
      </c>
      <c r="AC14" s="20">
        <f t="shared" si="11"/>
        <v>5468906.6460003024</v>
      </c>
      <c r="AD14" s="20">
        <f t="shared" si="11"/>
        <v>5828793.0553594772</v>
      </c>
      <c r="AE14" s="20">
        <f t="shared" si="11"/>
        <v>6213541.3804900739</v>
      </c>
      <c r="AF14" s="20">
        <f t="shared" si="11"/>
        <v>6624952.2366148401</v>
      </c>
      <c r="AG14" s="20">
        <f t="shared" si="11"/>
        <v>7064962.22431345</v>
      </c>
      <c r="AH14" s="20">
        <f t="shared" si="11"/>
        <v>7535654.5563508775</v>
      </c>
      <c r="AI14" s="20">
        <f t="shared" si="11"/>
        <v>8039270.5368761141</v>
      </c>
      <c r="AJ14" s="20">
        <f t="shared" si="11"/>
        <v>8578221.9626595564</v>
      </c>
      <c r="AK14" s="20">
        <f t="shared" si="11"/>
        <v>9155104.5218070187</v>
      </c>
      <c r="AL14" s="20">
        <f t="shared" si="11"/>
        <v>9772712.2716396935</v>
      </c>
      <c r="AM14" s="20">
        <f t="shared" si="11"/>
        <v>10434053.284203738</v>
      </c>
      <c r="AN14" s="20">
        <f t="shared" si="11"/>
        <v>11142366.555213643</v>
      </c>
      <c r="AO14" s="20">
        <f t="shared" si="11"/>
        <v>11901140.280188393</v>
      </c>
    </row>
    <row r="16" spans="1:41" x14ac:dyDescent="0.2">
      <c r="J16" s="330"/>
    </row>
    <row r="18" spans="2:41" x14ac:dyDescent="0.2">
      <c r="B18" s="74" t="s">
        <v>375</v>
      </c>
      <c r="C18" s="123" t="s">
        <v>74</v>
      </c>
      <c r="D18" s="56">
        <v>1</v>
      </c>
      <c r="E18" s="56">
        <v>2</v>
      </c>
      <c r="F18" s="56">
        <v>3</v>
      </c>
      <c r="G18" s="56">
        <v>4</v>
      </c>
      <c r="H18" s="56">
        <v>5</v>
      </c>
      <c r="I18" s="56">
        <v>6</v>
      </c>
      <c r="J18" s="56">
        <v>7</v>
      </c>
      <c r="K18" s="56">
        <v>8</v>
      </c>
      <c r="L18" s="56">
        <v>9</v>
      </c>
      <c r="M18" s="56">
        <v>10</v>
      </c>
      <c r="N18" s="56">
        <v>11</v>
      </c>
      <c r="O18" s="56">
        <v>12</v>
      </c>
      <c r="P18" s="56">
        <v>13</v>
      </c>
      <c r="Q18" s="56">
        <v>14</v>
      </c>
      <c r="R18" s="56">
        <v>15</v>
      </c>
      <c r="S18" s="56">
        <v>16</v>
      </c>
      <c r="T18" s="56">
        <v>17</v>
      </c>
      <c r="U18" s="56">
        <v>18</v>
      </c>
      <c r="V18" s="56">
        <v>19</v>
      </c>
      <c r="W18" s="56">
        <v>20</v>
      </c>
      <c r="X18" s="56">
        <v>21</v>
      </c>
      <c r="Y18" s="56">
        <v>22</v>
      </c>
      <c r="Z18" s="56">
        <v>23</v>
      </c>
      <c r="AA18" s="56">
        <v>24</v>
      </c>
      <c r="AB18" s="56">
        <v>25</v>
      </c>
      <c r="AC18" s="56">
        <v>26</v>
      </c>
      <c r="AD18" s="56">
        <v>27</v>
      </c>
      <c r="AE18" s="56">
        <v>28</v>
      </c>
      <c r="AF18" s="56">
        <v>29</v>
      </c>
      <c r="AG18" s="56">
        <v>30</v>
      </c>
      <c r="AH18" s="56">
        <v>31</v>
      </c>
      <c r="AI18" s="56">
        <v>32</v>
      </c>
      <c r="AJ18" s="56">
        <v>33</v>
      </c>
      <c r="AK18" s="56">
        <v>34</v>
      </c>
      <c r="AL18" s="56">
        <v>35</v>
      </c>
      <c r="AM18" s="56">
        <v>36</v>
      </c>
      <c r="AN18" s="56">
        <v>37</v>
      </c>
      <c r="AO18" s="56">
        <v>38</v>
      </c>
    </row>
    <row r="19" spans="2:41" x14ac:dyDescent="0.2">
      <c r="B19" s="75"/>
      <c r="C19" s="92" t="s">
        <v>28</v>
      </c>
      <c r="D19" s="56">
        <v>2016</v>
      </c>
      <c r="E19" s="56">
        <f>$D$4+D18</f>
        <v>2017</v>
      </c>
      <c r="F19" s="56">
        <f t="shared" ref="F19:AG19" si="12">$D$4+E18</f>
        <v>2018</v>
      </c>
      <c r="G19" s="56">
        <f t="shared" si="12"/>
        <v>2019</v>
      </c>
      <c r="H19" s="56">
        <f t="shared" si="12"/>
        <v>2020</v>
      </c>
      <c r="I19" s="56">
        <f t="shared" si="12"/>
        <v>2021</v>
      </c>
      <c r="J19" s="56">
        <f t="shared" si="12"/>
        <v>2022</v>
      </c>
      <c r="K19" s="56">
        <f t="shared" si="12"/>
        <v>2023</v>
      </c>
      <c r="L19" s="56">
        <f t="shared" si="12"/>
        <v>2024</v>
      </c>
      <c r="M19" s="56">
        <f t="shared" si="12"/>
        <v>2025</v>
      </c>
      <c r="N19" s="56">
        <f t="shared" si="12"/>
        <v>2026</v>
      </c>
      <c r="O19" s="56">
        <f t="shared" si="12"/>
        <v>2027</v>
      </c>
      <c r="P19" s="56">
        <f t="shared" si="12"/>
        <v>2028</v>
      </c>
      <c r="Q19" s="56">
        <f t="shared" si="12"/>
        <v>2029</v>
      </c>
      <c r="R19" s="56">
        <f t="shared" si="12"/>
        <v>2030</v>
      </c>
      <c r="S19" s="56">
        <f t="shared" si="12"/>
        <v>2031</v>
      </c>
      <c r="T19" s="56">
        <f t="shared" si="12"/>
        <v>2032</v>
      </c>
      <c r="U19" s="56">
        <f t="shared" si="12"/>
        <v>2033</v>
      </c>
      <c r="V19" s="56">
        <f t="shared" si="12"/>
        <v>2034</v>
      </c>
      <c r="W19" s="56">
        <f t="shared" si="12"/>
        <v>2035</v>
      </c>
      <c r="X19" s="56">
        <f t="shared" si="12"/>
        <v>2036</v>
      </c>
      <c r="Y19" s="56">
        <f t="shared" si="12"/>
        <v>2037</v>
      </c>
      <c r="Z19" s="56">
        <f t="shared" si="12"/>
        <v>2038</v>
      </c>
      <c r="AA19" s="56">
        <f t="shared" si="12"/>
        <v>2039</v>
      </c>
      <c r="AB19" s="56">
        <f t="shared" si="12"/>
        <v>2040</v>
      </c>
      <c r="AC19" s="56">
        <f t="shared" si="12"/>
        <v>2041</v>
      </c>
      <c r="AD19" s="56">
        <f t="shared" si="12"/>
        <v>2042</v>
      </c>
      <c r="AE19" s="56">
        <f t="shared" si="12"/>
        <v>2043</v>
      </c>
      <c r="AF19" s="56">
        <f t="shared" si="12"/>
        <v>2044</v>
      </c>
      <c r="AG19" s="56">
        <f t="shared" si="12"/>
        <v>2045</v>
      </c>
      <c r="AH19" s="56">
        <f t="shared" ref="AH19" si="13">$D$4+AG18</f>
        <v>2046</v>
      </c>
      <c r="AI19" s="56">
        <f t="shared" ref="AI19" si="14">$D$4+AH18</f>
        <v>2047</v>
      </c>
      <c r="AJ19" s="56">
        <f t="shared" ref="AJ19" si="15">$D$4+AI18</f>
        <v>2048</v>
      </c>
      <c r="AK19" s="56">
        <f t="shared" ref="AK19" si="16">$D$4+AJ18</f>
        <v>2049</v>
      </c>
      <c r="AL19" s="56">
        <f t="shared" ref="AL19:AM19" si="17">$D$4+AK18</f>
        <v>2050</v>
      </c>
      <c r="AM19" s="56">
        <f t="shared" si="17"/>
        <v>2051</v>
      </c>
      <c r="AN19" s="56">
        <f t="shared" ref="AN19" si="18">$D$4+AM18</f>
        <v>2052</v>
      </c>
      <c r="AO19" s="56">
        <f t="shared" ref="AO19" si="19">$D$4+AN18</f>
        <v>2053</v>
      </c>
    </row>
    <row r="20" spans="2:41" x14ac:dyDescent="0.2">
      <c r="B20" s="50" t="s">
        <v>399</v>
      </c>
      <c r="C20" s="93">
        <f>SUM(D20:AO20)</f>
        <v>6256774462.6514492</v>
      </c>
      <c r="D20" s="8">
        <f t="shared" ref="D20:AO20" si="20">D5*1000</f>
        <v>0</v>
      </c>
      <c r="E20" s="8">
        <f t="shared" si="20"/>
        <v>0</v>
      </c>
      <c r="F20" s="8">
        <f t="shared" si="20"/>
        <v>0</v>
      </c>
      <c r="G20" s="8">
        <f t="shared" si="20"/>
        <v>0</v>
      </c>
      <c r="H20" s="8">
        <f t="shared" si="20"/>
        <v>0</v>
      </c>
      <c r="I20" s="8">
        <f t="shared" si="20"/>
        <v>0</v>
      </c>
      <c r="J20" s="8">
        <f t="shared" si="20"/>
        <v>0</v>
      </c>
      <c r="K20" s="8">
        <f t="shared" si="20"/>
        <v>0</v>
      </c>
      <c r="L20" s="8">
        <f t="shared" ref="L20" si="21">L5*1000</f>
        <v>111558908.9260359</v>
      </c>
      <c r="M20" s="8">
        <f t="shared" si="20"/>
        <v>116021265.28307737</v>
      </c>
      <c r="N20" s="8">
        <f t="shared" si="20"/>
        <v>120662115.89440043</v>
      </c>
      <c r="O20" s="8">
        <f t="shared" si="20"/>
        <v>125488600.53017646</v>
      </c>
      <c r="P20" s="8">
        <f t="shared" si="20"/>
        <v>130508144.55138354</v>
      </c>
      <c r="Q20" s="8">
        <f t="shared" si="20"/>
        <v>135728470.33343887</v>
      </c>
      <c r="R20" s="8">
        <f t="shared" si="20"/>
        <v>141157609.14677644</v>
      </c>
      <c r="S20" s="8">
        <f t="shared" si="20"/>
        <v>146803913.51264751</v>
      </c>
      <c r="T20" s="8">
        <f t="shared" si="20"/>
        <v>152676070.05315337</v>
      </c>
      <c r="U20" s="8">
        <f t="shared" si="20"/>
        <v>158783112.85527951</v>
      </c>
      <c r="V20" s="8">
        <f t="shared" si="20"/>
        <v>165134437.36949071</v>
      </c>
      <c r="W20" s="8">
        <f t="shared" si="20"/>
        <v>171739814.86427039</v>
      </c>
      <c r="X20" s="8">
        <f t="shared" si="20"/>
        <v>178609407.45884117</v>
      </c>
      <c r="Y20" s="8">
        <f t="shared" si="20"/>
        <v>185753783.75719485</v>
      </c>
      <c r="Z20" s="8">
        <f t="shared" si="20"/>
        <v>193183935.10748264</v>
      </c>
      <c r="AA20" s="8">
        <f t="shared" si="20"/>
        <v>200911292.51178193</v>
      </c>
      <c r="AB20" s="8">
        <f t="shared" si="20"/>
        <v>208947744.21225318</v>
      </c>
      <c r="AC20" s="8">
        <f t="shared" si="20"/>
        <v>217305653.98074338</v>
      </c>
      <c r="AD20" s="8">
        <f t="shared" si="20"/>
        <v>225997880.1399731</v>
      </c>
      <c r="AE20" s="8">
        <f t="shared" si="20"/>
        <v>235037795.34557202</v>
      </c>
      <c r="AF20" s="8">
        <f t="shared" si="20"/>
        <v>244439307.15939495</v>
      </c>
      <c r="AG20" s="8">
        <f t="shared" si="20"/>
        <v>254216879.44577077</v>
      </c>
      <c r="AH20" s="8">
        <f t="shared" si="20"/>
        <v>264385554.62360156</v>
      </c>
      <c r="AI20" s="8">
        <f t="shared" si="20"/>
        <v>274960976.80854571</v>
      </c>
      <c r="AJ20" s="8">
        <f t="shared" si="20"/>
        <v>285959415.88088745</v>
      </c>
      <c r="AK20" s="8">
        <f t="shared" si="20"/>
        <v>297397792.516123</v>
      </c>
      <c r="AL20" s="8">
        <f t="shared" si="20"/>
        <v>309293704.21676797</v>
      </c>
      <c r="AM20" s="8">
        <f t="shared" si="20"/>
        <v>321665452.38543868</v>
      </c>
      <c r="AN20" s="8">
        <f t="shared" si="20"/>
        <v>334532070.48085618</v>
      </c>
      <c r="AO20" s="8">
        <f t="shared" si="20"/>
        <v>347913353.30009049</v>
      </c>
    </row>
    <row r="21" spans="2:41" x14ac:dyDescent="0.2">
      <c r="B21" s="50" t="s">
        <v>400</v>
      </c>
      <c r="C21" s="93">
        <f t="shared" ref="C21:C22" si="22">SUM(D21:AO21)</f>
        <v>670566616.45777261</v>
      </c>
      <c r="D21" s="8">
        <f t="shared" ref="D21:L21" si="23">D6*1000</f>
        <v>0</v>
      </c>
      <c r="E21" s="8">
        <f t="shared" si="23"/>
        <v>0</v>
      </c>
      <c r="F21" s="8">
        <f t="shared" si="23"/>
        <v>0</v>
      </c>
      <c r="G21" s="8">
        <f t="shared" si="23"/>
        <v>0</v>
      </c>
      <c r="H21" s="8">
        <f t="shared" si="23"/>
        <v>0</v>
      </c>
      <c r="I21" s="8">
        <f t="shared" si="23"/>
        <v>0</v>
      </c>
      <c r="J21" s="8">
        <f t="shared" si="23"/>
        <v>0</v>
      </c>
      <c r="K21" s="8">
        <f t="shared" si="23"/>
        <v>0</v>
      </c>
      <c r="L21" s="8">
        <f t="shared" si="23"/>
        <v>11956269.247165937</v>
      </c>
      <c r="M21" s="8">
        <f t="shared" ref="M21:AO21" si="24">M6*1000</f>
        <v>12434520.017052578</v>
      </c>
      <c r="N21" s="8">
        <f t="shared" si="24"/>
        <v>12931900.817734679</v>
      </c>
      <c r="O21" s="8">
        <f t="shared" si="24"/>
        <v>13449176.850444067</v>
      </c>
      <c r="P21" s="8">
        <f t="shared" si="24"/>
        <v>13987143.92446183</v>
      </c>
      <c r="Q21" s="8">
        <f t="shared" si="24"/>
        <v>14546629.681440303</v>
      </c>
      <c r="R21" s="8">
        <f t="shared" si="24"/>
        <v>15128494.868697917</v>
      </c>
      <c r="S21" s="8">
        <f t="shared" si="24"/>
        <v>15733634.663445836</v>
      </c>
      <c r="T21" s="8">
        <f t="shared" si="24"/>
        <v>16362980.049983663</v>
      </c>
      <c r="U21" s="8">
        <f t="shared" si="24"/>
        <v>17017499.251983013</v>
      </c>
      <c r="V21" s="8">
        <f t="shared" si="24"/>
        <v>17698199.222062334</v>
      </c>
      <c r="W21" s="8">
        <f t="shared" si="24"/>
        <v>18406127.190944832</v>
      </c>
      <c r="X21" s="8">
        <f t="shared" si="24"/>
        <v>19142372.278582621</v>
      </c>
      <c r="Y21" s="8">
        <f t="shared" si="24"/>
        <v>19908067.169725932</v>
      </c>
      <c r="Z21" s="8">
        <f t="shared" si="24"/>
        <v>20704389.856514968</v>
      </c>
      <c r="AA21" s="8">
        <f t="shared" si="24"/>
        <v>21532565.450775564</v>
      </c>
      <c r="AB21" s="8">
        <f t="shared" si="24"/>
        <v>22393868.068806589</v>
      </c>
      <c r="AC21" s="8">
        <f t="shared" si="24"/>
        <v>23289622.791558854</v>
      </c>
      <c r="AD21" s="8">
        <f t="shared" si="24"/>
        <v>24221207.703221206</v>
      </c>
      <c r="AE21" s="8">
        <f t="shared" si="24"/>
        <v>25190056.011350058</v>
      </c>
      <c r="AF21" s="8">
        <f t="shared" si="24"/>
        <v>26197658.251804065</v>
      </c>
      <c r="AG21" s="8">
        <f t="shared" si="24"/>
        <v>27245564.581876233</v>
      </c>
      <c r="AH21" s="8">
        <f t="shared" si="24"/>
        <v>28335387.165151276</v>
      </c>
      <c r="AI21" s="8">
        <f t="shared" si="24"/>
        <v>29468802.65175733</v>
      </c>
      <c r="AJ21" s="8">
        <f t="shared" si="24"/>
        <v>30647554.757827621</v>
      </c>
      <c r="AK21" s="8">
        <f t="shared" si="24"/>
        <v>31873456.948140725</v>
      </c>
      <c r="AL21" s="8">
        <f t="shared" si="24"/>
        <v>33148395.226066366</v>
      </c>
      <c r="AM21" s="8">
        <f t="shared" si="24"/>
        <v>34474331.035109013</v>
      </c>
      <c r="AN21" s="8">
        <f t="shared" si="24"/>
        <v>35853304.276513375</v>
      </c>
      <c r="AO21" s="8">
        <f t="shared" si="24"/>
        <v>37287436.447573915</v>
      </c>
    </row>
    <row r="22" spans="2:41" x14ac:dyDescent="0.2">
      <c r="B22" s="50" t="s">
        <v>402</v>
      </c>
      <c r="C22" s="93">
        <f t="shared" si="22"/>
        <v>823369500.59757292</v>
      </c>
      <c r="D22" s="8">
        <f t="shared" ref="D22:K22" si="25">D7*1000</f>
        <v>0</v>
      </c>
      <c r="E22" s="8">
        <f t="shared" si="25"/>
        <v>0</v>
      </c>
      <c r="F22" s="8">
        <f t="shared" si="25"/>
        <v>0</v>
      </c>
      <c r="G22" s="8">
        <f t="shared" si="25"/>
        <v>0</v>
      </c>
      <c r="H22" s="8">
        <f t="shared" si="25"/>
        <v>0</v>
      </c>
      <c r="I22" s="8">
        <f t="shared" si="25"/>
        <v>0</v>
      </c>
      <c r="J22" s="8">
        <f t="shared" si="25"/>
        <v>0</v>
      </c>
      <c r="K22" s="8">
        <f t="shared" si="25"/>
        <v>0</v>
      </c>
      <c r="L22" s="8">
        <f>L7*1000</f>
        <v>8716521.7720680051</v>
      </c>
      <c r="M22" s="8">
        <f t="shared" ref="M22:AO22" si="26">M7*1000</f>
        <v>9326678.2961127646</v>
      </c>
      <c r="N22" s="8">
        <f t="shared" si="26"/>
        <v>9979545.7768406589</v>
      </c>
      <c r="O22" s="8">
        <f t="shared" si="26"/>
        <v>10678113.981219508</v>
      </c>
      <c r="P22" s="8">
        <f t="shared" si="26"/>
        <v>11425581.959904874</v>
      </c>
      <c r="Q22" s="8">
        <f t="shared" si="26"/>
        <v>12225372.697098214</v>
      </c>
      <c r="R22" s="8">
        <f t="shared" si="26"/>
        <v>13081148.785895089</v>
      </c>
      <c r="S22" s="8">
        <f t="shared" si="26"/>
        <v>13996829.200907746</v>
      </c>
      <c r="T22" s="8">
        <f t="shared" si="26"/>
        <v>14976607.24497129</v>
      </c>
      <c r="U22" s="8">
        <f t="shared" si="26"/>
        <v>16024969.75211928</v>
      </c>
      <c r="V22" s="8">
        <f t="shared" si="26"/>
        <v>17146717.634767633</v>
      </c>
      <c r="W22" s="8">
        <f t="shared" si="26"/>
        <v>18346987.869201366</v>
      </c>
      <c r="X22" s="8">
        <f t="shared" si="26"/>
        <v>19631277.020045467</v>
      </c>
      <c r="Y22" s="8">
        <f t="shared" si="26"/>
        <v>21005466.411448646</v>
      </c>
      <c r="Z22" s="8">
        <f t="shared" si="26"/>
        <v>22475849.060250059</v>
      </c>
      <c r="AA22" s="8">
        <f t="shared" si="26"/>
        <v>24049158.494467564</v>
      </c>
      <c r="AB22" s="8">
        <f t="shared" si="26"/>
        <v>25732599.589080296</v>
      </c>
      <c r="AC22" s="8">
        <f t="shared" si="26"/>
        <v>27533881.560315914</v>
      </c>
      <c r="AD22" s="8">
        <f t="shared" si="26"/>
        <v>29461253.269538034</v>
      </c>
      <c r="AE22" s="8">
        <f t="shared" si="26"/>
        <v>31523540.998405699</v>
      </c>
      <c r="AF22" s="8">
        <f t="shared" si="26"/>
        <v>33730188.868294105</v>
      </c>
      <c r="AG22" s="8">
        <f t="shared" si="26"/>
        <v>36091302.089074694</v>
      </c>
      <c r="AH22" s="8">
        <f t="shared" si="26"/>
        <v>38617693.235309929</v>
      </c>
      <c r="AI22" s="8">
        <f t="shared" si="26"/>
        <v>41320931.761781611</v>
      </c>
      <c r="AJ22" s="8">
        <f t="shared" si="26"/>
        <v>44213396.985106327</v>
      </c>
      <c r="AK22" s="8">
        <f t="shared" si="26"/>
        <v>47308334.774063773</v>
      </c>
      <c r="AL22" s="8">
        <f t="shared" si="26"/>
        <v>50619918.208248243</v>
      </c>
      <c r="AM22" s="8">
        <f t="shared" si="26"/>
        <v>54163312.482825637</v>
      </c>
      <c r="AN22" s="8">
        <f t="shared" si="26"/>
        <v>57954744.356623426</v>
      </c>
      <c r="AO22" s="8">
        <f t="shared" si="26"/>
        <v>62011576.461587064</v>
      </c>
    </row>
    <row r="23" spans="2:41" x14ac:dyDescent="0.2">
      <c r="B23" s="77"/>
      <c r="C23" s="125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</row>
    <row r="24" spans="2:41" x14ac:dyDescent="0.2">
      <c r="B24" s="50" t="s">
        <v>381</v>
      </c>
      <c r="C24" s="93">
        <f>SUM(D24:AO24)</f>
        <v>187845440.44566697</v>
      </c>
      <c r="D24" s="8">
        <f>D20*'Všeobecné predpoklady'!C141-D20*'Všeobecné predpoklady'!C144</f>
        <v>0</v>
      </c>
      <c r="E24" s="8">
        <f>E20*'Všeobecné predpoklady'!D141-E20*'Všeobecné predpoklady'!D144</f>
        <v>0</v>
      </c>
      <c r="F24" s="8">
        <f>F20*'Všeobecné predpoklady'!E141-F20*'Všeobecné predpoklady'!E144</f>
        <v>0</v>
      </c>
      <c r="G24" s="8">
        <f>G20*'Všeobecné predpoklady'!F141-G20*'Všeobecné predpoklady'!F144</f>
        <v>0</v>
      </c>
      <c r="H24" s="8">
        <f>H20*'Všeobecné predpoklady'!G141-H20*'Všeobecné predpoklady'!G144</f>
        <v>0</v>
      </c>
      <c r="I24" s="8">
        <f>I20*'Všeobecné predpoklady'!H141-I20*'Všeobecné predpoklady'!H144</f>
        <v>0</v>
      </c>
      <c r="J24" s="8">
        <f>J20*'Všeobecné predpoklady'!I141-J20*'Všeobecné predpoklady'!I144</f>
        <v>0</v>
      </c>
      <c r="K24" s="8">
        <f>K20*'Všeobecné predpoklady'!J141-K20*'Všeobecné predpoklady'!J144</f>
        <v>0</v>
      </c>
      <c r="L24" s="8">
        <f>L20*'Všeobecné predpoklady'!K141</f>
        <v>2431274.4844572707</v>
      </c>
      <c r="M24" s="8">
        <f>M20*'Všeobecné predpoklady'!L141</f>
        <v>2581624.4985761093</v>
      </c>
      <c r="N24" s="8">
        <f>N20*'Všeobecné predpoklady'!M141</f>
        <v>2741272.1575680547</v>
      </c>
      <c r="O24" s="8">
        <f>O20*'Všeobecné predpoklady'!N141</f>
        <v>2910792.4277920634</v>
      </c>
      <c r="P24" s="8">
        <f>P20*'Všeobecné predpoklady'!O141</f>
        <v>3090795.8315267246</v>
      </c>
      <c r="Q24" s="8">
        <f>Q20*'Všeobecné predpoklady'!P141</f>
        <v>3281930.6457483368</v>
      </c>
      <c r="R24" s="8">
        <f>R20*'Všeobecné predpoklady'!Q141</f>
        <v>3484885.236881414</v>
      </c>
      <c r="S24" s="8">
        <f>S20*'Všeobecné predpoklady'!R141</f>
        <v>3700390.5399301606</v>
      </c>
      <c r="T24" s="8">
        <f>T20*'Všeobecné predpoklady'!S141</f>
        <v>3929222.6909194402</v>
      </c>
      <c r="U24" s="8">
        <f>U20*'Všeobecné predpoklady'!T141</f>
        <v>4157903.451530952</v>
      </c>
      <c r="V24" s="8">
        <f>V20*'Všeobecné predpoklady'!U141</f>
        <v>4399893.4324100539</v>
      </c>
      <c r="W24" s="8">
        <f>W20*'Všeobecné predpoklady'!V141</f>
        <v>4655967.2301763212</v>
      </c>
      <c r="X24" s="8">
        <f>X20*'Všeobecné predpoklady'!W141</f>
        <v>4926944.5229725828</v>
      </c>
      <c r="Y24" s="8">
        <f>Y20*'Všeobecné predpoklady'!X141</f>
        <v>5213692.6942095887</v>
      </c>
      <c r="Z24" s="8">
        <f>Z20*'Všeobecné predpoklady'!Y141</f>
        <v>5517129.6090125861</v>
      </c>
      <c r="AA24" s="8">
        <f>AA20*'Všeobecné predpoklady'!Z141</f>
        <v>5838226.5522571197</v>
      </c>
      <c r="AB24" s="8">
        <f>AB20*'Všeobecné predpoklady'!AA141</f>
        <v>6178011.3375984831</v>
      </c>
      <c r="AC24" s="8">
        <f>AC20*'Všeobecné predpoklady'!AB141</f>
        <v>6515083.6361778583</v>
      </c>
      <c r="AD24" s="8">
        <f>AD20*'Všeobecné predpoklady'!AC141</f>
        <v>6870546.5993677219</v>
      </c>
      <c r="AE24" s="8">
        <f>AE20*'Všeobecné predpoklady'!AD141</f>
        <v>7245403.6218292248</v>
      </c>
      <c r="AF24" s="8">
        <f>AF20*'Všeobecné predpoklady'!AE141</f>
        <v>7640712.84343623</v>
      </c>
      <c r="AG24" s="8">
        <f>AG20*'Všeobecné predpoklady'!AF141</f>
        <v>8057590.1361741107</v>
      </c>
      <c r="AH24" s="8">
        <f>AH20*'Všeobecné predpoklady'!AG141</f>
        <v>8497212.2540037688</v>
      </c>
      <c r="AI24" s="8">
        <f>AI20*'Všeobecné predpoklady'!AH141</f>
        <v>8960820.1545822173</v>
      </c>
      <c r="AJ24" s="8">
        <f>AJ20*'Všeobecné predpoklady'!AI141</f>
        <v>9449722.5022162218</v>
      </c>
      <c r="AK24" s="8">
        <f>AK20*'Všeobecné predpoklady'!AJ141</f>
        <v>9965299.361937141</v>
      </c>
      <c r="AL24" s="8">
        <f>AL20*'Všeobecné predpoklady'!AK141</f>
        <v>10509006.095124433</v>
      </c>
      <c r="AM24" s="8">
        <f>AM20*'Všeobecné predpoklady'!AL141</f>
        <v>11082377.467674423</v>
      </c>
      <c r="AN24" s="8">
        <f>AN20*'Všeobecné predpoklady'!AM141</f>
        <v>11687031.982310738</v>
      </c>
      <c r="AO24" s="8">
        <f>AO20*'Všeobecné predpoklady'!AN141</f>
        <v>12324676.447265616</v>
      </c>
    </row>
    <row r="25" spans="2:41" x14ac:dyDescent="0.2">
      <c r="B25" s="50" t="s">
        <v>382</v>
      </c>
      <c r="C25" s="93">
        <f t="shared" ref="C25:C26" si="27">SUM(D25:AO25)</f>
        <v>234416079.69988158</v>
      </c>
      <c r="D25" s="8">
        <f>D21*'Všeobecné predpoklady'!C142-D21*'Všeobecné predpoklady'!C144</f>
        <v>0</v>
      </c>
      <c r="E25" s="8">
        <f>E21*'Všeobecné predpoklady'!D142-E21*'Všeobecné predpoklady'!D144</f>
        <v>0</v>
      </c>
      <c r="F25" s="8">
        <f>F21*'Všeobecné predpoklady'!E142-F21*'Všeobecné predpoklady'!E144</f>
        <v>0</v>
      </c>
      <c r="G25" s="8">
        <f>G21*'Všeobecné predpoklady'!F142-G21*'Všeobecné predpoklady'!F144</f>
        <v>0</v>
      </c>
      <c r="H25" s="8">
        <f>H21*'Všeobecné predpoklady'!G142-H21*'Všeobecné predpoklady'!G144</f>
        <v>0</v>
      </c>
      <c r="I25" s="8">
        <f>I21*'Všeobecné predpoklady'!H142-I21*'Všeobecné predpoklady'!H144</f>
        <v>0</v>
      </c>
      <c r="J25" s="8">
        <f>J21*'Všeobecné predpoklady'!I142-J21*'Všeobecné predpoklady'!I144</f>
        <v>0</v>
      </c>
      <c r="K25" s="8">
        <f>K21*'Všeobecné predpoklady'!J142-K21*'Všeobecné predpoklady'!J144</f>
        <v>0</v>
      </c>
      <c r="L25" s="8">
        <f>L21*'Všeobecné predpoklady'!K142</f>
        <v>3034036.0243434953</v>
      </c>
      <c r="M25" s="8">
        <f>M21*'Všeobecné predpoklady'!L142</f>
        <v>3221660.8120888975</v>
      </c>
      <c r="N25" s="8">
        <f>N21*'Všeobecné predpoklady'!M142</f>
        <v>3420888.3167084744</v>
      </c>
      <c r="O25" s="8">
        <f>O21*'Všeobecné predpoklady'!N142</f>
        <v>3632436.0502137262</v>
      </c>
      <c r="P25" s="8">
        <f>P21*'Všeobecné predpoklady'!O142</f>
        <v>3857065.8955589435</v>
      </c>
      <c r="Q25" s="8">
        <f>Q21*'Všeobecné predpoklady'!P142</f>
        <v>4095586.8505403083</v>
      </c>
      <c r="R25" s="8">
        <f>R21*'Všeobecné predpoklady'!Q142</f>
        <v>4348857.9413777208</v>
      </c>
      <c r="S25" s="8">
        <f>S21*'Všeobecné predpoklady'!R142</f>
        <v>4617791.3164725201</v>
      </c>
      <c r="T25" s="8">
        <f>T21*'Všeobecné predpoklady'!S142</f>
        <v>4903355.531483178</v>
      </c>
      <c r="U25" s="8">
        <f>U21*'Všeobecné predpoklady'!T142</f>
        <v>5188730.823415501</v>
      </c>
      <c r="V25" s="8">
        <f>V21*'Všeobecné predpoklady'!U142</f>
        <v>5490714.9573382838</v>
      </c>
      <c r="W25" s="8">
        <f>W21*'Všeobecné predpoklady'!V142</f>
        <v>5810274.567855374</v>
      </c>
      <c r="X25" s="8">
        <f>X21*'Všeobecné predpoklady'!W142</f>
        <v>6148432.5477045551</v>
      </c>
      <c r="Y25" s="8">
        <f>Y21*'Všeobecné predpoklady'!X142</f>
        <v>6506271.3219809616</v>
      </c>
      <c r="Z25" s="8">
        <f>Z21*'Všeobecné predpoklady'!Y142</f>
        <v>6884936.3129202537</v>
      </c>
      <c r="AA25" s="8">
        <f>AA21*'Všeobecné predpoklady'!Z142</f>
        <v>7285639.6063322118</v>
      </c>
      <c r="AB25" s="8">
        <f>AB21*'Všeobecné predpoklady'!AA142</f>
        <v>7709663.8314207476</v>
      </c>
      <c r="AC25" s="8">
        <f>AC21*'Všeobecné predpoklady'!AB142</f>
        <v>8130303.0900630644</v>
      </c>
      <c r="AD25" s="8">
        <f>AD21*'Všeobecné predpoklady'!AC142</f>
        <v>8573892.4266569037</v>
      </c>
      <c r="AE25" s="8">
        <f>AE21*'Všeobecné predpoklady'!AD142</f>
        <v>9041683.9974553064</v>
      </c>
      <c r="AF25" s="8">
        <f>AF21*'Všeobecné predpoklady'!AE142</f>
        <v>9534998.2763564698</v>
      </c>
      <c r="AG25" s="8">
        <f>AG21*'Všeobecné predpoklady'!AF142</f>
        <v>10055227.782314481</v>
      </c>
      <c r="AH25" s="8">
        <f>AH21*'Všeobecné predpoklady'!AG142</f>
        <v>10603841.010117557</v>
      </c>
      <c r="AI25" s="8">
        <f>AI21*'Všeobecné predpoklady'!AH142</f>
        <v>11182386.575629571</v>
      </c>
      <c r="AJ25" s="8">
        <f>AJ21*'Všeobecné predpoklady'!AI142</f>
        <v>11792497.58719592</v>
      </c>
      <c r="AK25" s="8">
        <f>AK21*'Všeobecné predpoklady'!AJ142</f>
        <v>12435896.255553329</v>
      </c>
      <c r="AL25" s="8">
        <f>AL21*'Všeobecné predpoklady'!AK142</f>
        <v>13114398.755256323</v>
      </c>
      <c r="AM25" s="8">
        <f>AM21*'Všeobecné predpoklady'!AL142</f>
        <v>13829920.351343105</v>
      </c>
      <c r="AN25" s="8">
        <f>AN21*'Všeobecné predpoklady'!AM142</f>
        <v>14584480.805712387</v>
      </c>
      <c r="AO25" s="8">
        <f>AO21*'Všeobecné predpoklady'!AN142</f>
        <v>15380210.078472055</v>
      </c>
    </row>
    <row r="26" spans="2:41" x14ac:dyDescent="0.2">
      <c r="B26" s="50" t="s">
        <v>383</v>
      </c>
      <c r="C26" s="93">
        <f t="shared" si="27"/>
        <v>143191058.18486404</v>
      </c>
      <c r="D26" s="8">
        <f>D22*'Všeobecné predpoklady'!C143-D22*'Všeobecné predpoklady'!C145</f>
        <v>0</v>
      </c>
      <c r="E26" s="8">
        <f>E22*'Všeobecné predpoklady'!D143-E22*'Všeobecné predpoklady'!D145</f>
        <v>0</v>
      </c>
      <c r="F26" s="8">
        <f>F22*'Všeobecné predpoklady'!E143-F22*'Všeobecné predpoklady'!E145</f>
        <v>0</v>
      </c>
      <c r="G26" s="8">
        <f>G22*'Všeobecné predpoklady'!F143-G22*'Všeobecné predpoklady'!F145</f>
        <v>0</v>
      </c>
      <c r="H26" s="8">
        <f>H22*'Všeobecné predpoklady'!G143-H22*'Všeobecné predpoklady'!G145</f>
        <v>0</v>
      </c>
      <c r="I26" s="8">
        <f>I22*'Všeobecné predpoklady'!H143-I22*'Všeobecné predpoklady'!H145</f>
        <v>0</v>
      </c>
      <c r="J26" s="8">
        <f>J22*'Všeobecné predpoklady'!I143-J22*'Všeobecné predpoklady'!I145</f>
        <v>0</v>
      </c>
      <c r="K26" s="8">
        <f>K22*'Všeobecné predpoklady'!J143-K22*'Všeobecné predpoklady'!J145</f>
        <v>0</v>
      </c>
      <c r="L26" s="8">
        <f>L22*'Všeobecné predpoklady'!K143</f>
        <v>1069292.5462059553</v>
      </c>
      <c r="M26" s="8">
        <f>M22*'Všeobecné predpoklady'!L143</f>
        <v>1168170.0279536196</v>
      </c>
      <c r="N26" s="8">
        <f>N22*'Všeobecné predpoklady'!M143</f>
        <v>1276190.7104384908</v>
      </c>
      <c r="O26" s="8">
        <f>O22*'Všeobecné predpoklady'!N143</f>
        <v>1394200.0654327383</v>
      </c>
      <c r="P26" s="8">
        <f>P22*'Všeobecné predpoklady'!O143</f>
        <v>1523121.7454833032</v>
      </c>
      <c r="Q26" s="8">
        <f>Q22*'Všeobecné predpoklady'!P143</f>
        <v>1663964.8132881441</v>
      </c>
      <c r="R26" s="8">
        <f>R22*'Všeobecné predpoklady'!Q143</f>
        <v>1817831.6395728986</v>
      </c>
      <c r="S26" s="8">
        <f>S22*'Všeobecné predpoklady'!R143</f>
        <v>1985926.5312842045</v>
      </c>
      <c r="T26" s="8">
        <f>T22*'Všeobecné predpoklady'!S143</f>
        <v>2169565.1576320548</v>
      </c>
      <c r="U26" s="8">
        <f>U22*'Všeobecné predpoklady'!T143</f>
        <v>2362059.8262429591</v>
      </c>
      <c r="V26" s="8">
        <f>V22*'Všeobecné predpoklady'!U143</f>
        <v>2571633.584326366</v>
      </c>
      <c r="W26" s="8">
        <f>W22*'Všeobecné predpoklady'!V143</f>
        <v>2799801.7740957229</v>
      </c>
      <c r="X26" s="8">
        <f>X22*'Všeobecné predpoklady'!W143</f>
        <v>3048214.1865023673</v>
      </c>
      <c r="Y26" s="8">
        <f>Y22*'Všeobecné predpoklady'!X143</f>
        <v>3318666.9901997894</v>
      </c>
      <c r="Z26" s="8">
        <f>Z22*'Všeobecné predpoklady'!Y143</f>
        <v>3613115.7189052673</v>
      </c>
      <c r="AA26" s="8">
        <f>AA22*'Všeobecné predpoklady'!Z143</f>
        <v>3933689.4110651375</v>
      </c>
      <c r="AB26" s="8">
        <f>AB22*'Všeobecné predpoklady'!AA143</f>
        <v>4282706.0040618926</v>
      </c>
      <c r="AC26" s="8">
        <f>AC22*'Všeobecné predpoklady'!AB143</f>
        <v>4646650.3602870712</v>
      </c>
      <c r="AD26" s="8">
        <f>AD22*'Všeobecné predpoklady'!AC143</f>
        <v>5041522.7079042671</v>
      </c>
      <c r="AE26" s="8">
        <f>AE22*'Všeobecné predpoklady'!AD143</f>
        <v>5469951.3076219726</v>
      </c>
      <c r="AF26" s="8">
        <f>AF22*'Všeobecné predpoklady'!AE143</f>
        <v>5934787.7697436893</v>
      </c>
      <c r="AG26" s="8">
        <f>AG22*'Všeobecné predpoklady'!AF143</f>
        <v>6439126.0344165079</v>
      </c>
      <c r="AH26" s="8">
        <f>AH22*'Všeobecné predpoklady'!AG143</f>
        <v>6986322.9648212232</v>
      </c>
      <c r="AI26" s="8">
        <f>AI22*'Všeobecné predpoklady'!AH143</f>
        <v>7580020.6903717285</v>
      </c>
      <c r="AJ26" s="8">
        <f>AJ22*'Všeobecné predpoklady'!AI143</f>
        <v>8224170.848639519</v>
      </c>
      <c r="AK26" s="8">
        <f>AK22*'Všeobecné predpoklady'!AJ143</f>
        <v>8923060.8873569071</v>
      </c>
      <c r="AL26" s="8">
        <f>AL22*'Všeobecné predpoklady'!AK143</f>
        <v>9681342.6015644968</v>
      </c>
      <c r="AM26" s="8">
        <f>AM22*'Všeobecné predpoklady'!AL143</f>
        <v>10504063.095845452</v>
      </c>
      <c r="AN26" s="8">
        <f>AN22*'Všeobecné predpoklady'!AM143</f>
        <v>11396698.377730399</v>
      </c>
      <c r="AO26" s="8">
        <f>AO22*'Všeobecné predpoklady'!AN143</f>
        <v>12365189.805869928</v>
      </c>
    </row>
    <row r="27" spans="2:41" x14ac:dyDescent="0.2">
      <c r="B27" s="77"/>
      <c r="C27" s="125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</row>
    <row r="28" spans="2:41" x14ac:dyDescent="0.2">
      <c r="B28" s="7" t="s">
        <v>384</v>
      </c>
      <c r="C28" s="124">
        <f>SUM(D28:AO28)</f>
        <v>565452578.33041263</v>
      </c>
      <c r="D28" s="20">
        <f>SUM(D24:D26)</f>
        <v>0</v>
      </c>
      <c r="E28" s="20">
        <f>SUM(E24:E26)</f>
        <v>0</v>
      </c>
      <c r="F28" s="20">
        <f>SUM(F24:F26)</f>
        <v>0</v>
      </c>
      <c r="G28" s="20">
        <f>SUM(G24:G26)</f>
        <v>0</v>
      </c>
      <c r="H28" s="20">
        <f>J28*1/3</f>
        <v>0</v>
      </c>
      <c r="I28" s="20">
        <f>J28*2/3</f>
        <v>0</v>
      </c>
      <c r="J28" s="20">
        <f t="shared" ref="J28:AO28" si="28">SUM(J24:J26)</f>
        <v>0</v>
      </c>
      <c r="K28" s="20">
        <f t="shared" si="28"/>
        <v>0</v>
      </c>
      <c r="L28" s="20">
        <f>SUM(L24:L26)</f>
        <v>6534603.0550067211</v>
      </c>
      <c r="M28" s="20">
        <f t="shared" si="28"/>
        <v>6971455.3386186268</v>
      </c>
      <c r="N28" s="20">
        <f t="shared" si="28"/>
        <v>7438351.1847150205</v>
      </c>
      <c r="O28" s="20">
        <f t="shared" si="28"/>
        <v>7937428.5434385277</v>
      </c>
      <c r="P28" s="20">
        <f t="shared" si="28"/>
        <v>8470983.472568972</v>
      </c>
      <c r="Q28" s="20">
        <f t="shared" si="28"/>
        <v>9041482.3095767889</v>
      </c>
      <c r="R28" s="20">
        <f t="shared" si="28"/>
        <v>9651574.8178320322</v>
      </c>
      <c r="S28" s="20">
        <f t="shared" si="28"/>
        <v>10304108.387686884</v>
      </c>
      <c r="T28" s="20">
        <f t="shared" si="28"/>
        <v>11002143.380034672</v>
      </c>
      <c r="U28" s="20">
        <f t="shared" si="28"/>
        <v>11708694.101189412</v>
      </c>
      <c r="V28" s="20">
        <f t="shared" si="28"/>
        <v>12462241.974074705</v>
      </c>
      <c r="W28" s="20">
        <f t="shared" si="28"/>
        <v>13266043.572127419</v>
      </c>
      <c r="X28" s="20">
        <f t="shared" si="28"/>
        <v>14123591.257179506</v>
      </c>
      <c r="Y28" s="20">
        <f t="shared" si="28"/>
        <v>15038631.006390341</v>
      </c>
      <c r="Z28" s="20">
        <f t="shared" si="28"/>
        <v>16015181.640838105</v>
      </c>
      <c r="AA28" s="20">
        <f t="shared" si="28"/>
        <v>17057555.569654468</v>
      </c>
      <c r="AB28" s="20">
        <f t="shared" si="28"/>
        <v>18170381.173081122</v>
      </c>
      <c r="AC28" s="20">
        <f t="shared" si="28"/>
        <v>19292037.086527992</v>
      </c>
      <c r="AD28" s="20">
        <f t="shared" si="28"/>
        <v>20485961.733928893</v>
      </c>
      <c r="AE28" s="20">
        <f t="shared" si="28"/>
        <v>21757038.926906504</v>
      </c>
      <c r="AF28" s="20">
        <f t="shared" si="28"/>
        <v>23110498.889536388</v>
      </c>
      <c r="AG28" s="20">
        <f t="shared" si="28"/>
        <v>24551943.9529051</v>
      </c>
      <c r="AH28" s="20">
        <f t="shared" si="28"/>
        <v>26087376.228942547</v>
      </c>
      <c r="AI28" s="20">
        <f t="shared" si="28"/>
        <v>27723227.420583516</v>
      </c>
      <c r="AJ28" s="20">
        <f t="shared" si="28"/>
        <v>29466390.93805166</v>
      </c>
      <c r="AK28" s="20">
        <f t="shared" si="28"/>
        <v>31324256.504847378</v>
      </c>
      <c r="AL28" s="20">
        <f t="shared" si="28"/>
        <v>33304747.451945253</v>
      </c>
      <c r="AM28" s="20">
        <f t="shared" si="28"/>
        <v>35416360.914862983</v>
      </c>
      <c r="AN28" s="20">
        <f t="shared" si="28"/>
        <v>37668211.165753528</v>
      </c>
      <c r="AO28" s="20">
        <f t="shared" si="28"/>
        <v>40070076.331607603</v>
      </c>
    </row>
    <row r="32" spans="2:41" x14ac:dyDescent="0.2">
      <c r="B32" s="74" t="s">
        <v>374</v>
      </c>
      <c r="C32" s="123" t="s">
        <v>74</v>
      </c>
      <c r="D32" s="56">
        <v>1</v>
      </c>
      <c r="E32" s="56">
        <v>2</v>
      </c>
      <c r="F32" s="56">
        <v>3</v>
      </c>
      <c r="G32" s="56">
        <v>4</v>
      </c>
      <c r="H32" s="56">
        <v>5</v>
      </c>
      <c r="I32" s="56">
        <v>6</v>
      </c>
      <c r="J32" s="56">
        <v>7</v>
      </c>
      <c r="K32" s="56">
        <v>8</v>
      </c>
      <c r="L32" s="56">
        <v>9</v>
      </c>
      <c r="M32" s="56">
        <v>10</v>
      </c>
      <c r="N32" s="56">
        <v>11</v>
      </c>
      <c r="O32" s="56">
        <v>12</v>
      </c>
      <c r="P32" s="56">
        <v>13</v>
      </c>
      <c r="Q32" s="56">
        <v>14</v>
      </c>
      <c r="R32" s="56">
        <v>15</v>
      </c>
      <c r="S32" s="56">
        <v>16</v>
      </c>
      <c r="T32" s="56">
        <v>17</v>
      </c>
      <c r="U32" s="56">
        <v>18</v>
      </c>
      <c r="V32" s="56">
        <v>19</v>
      </c>
      <c r="W32" s="56">
        <v>20</v>
      </c>
      <c r="X32" s="56">
        <v>21</v>
      </c>
      <c r="Y32" s="56">
        <v>22</v>
      </c>
      <c r="Z32" s="56">
        <v>23</v>
      </c>
      <c r="AA32" s="56">
        <v>24</v>
      </c>
      <c r="AB32" s="56">
        <v>25</v>
      </c>
      <c r="AC32" s="56">
        <v>26</v>
      </c>
      <c r="AD32" s="56">
        <v>27</v>
      </c>
      <c r="AE32" s="56">
        <v>28</v>
      </c>
      <c r="AF32" s="56">
        <v>29</v>
      </c>
      <c r="AG32" s="56">
        <v>30</v>
      </c>
      <c r="AH32" s="56">
        <v>31</v>
      </c>
      <c r="AI32" s="56">
        <v>32</v>
      </c>
      <c r="AJ32" s="56">
        <v>33</v>
      </c>
      <c r="AK32" s="56">
        <v>34</v>
      </c>
      <c r="AL32" s="56">
        <v>35</v>
      </c>
      <c r="AM32" s="56">
        <v>36</v>
      </c>
      <c r="AN32" s="56">
        <v>37</v>
      </c>
      <c r="AO32" s="56">
        <v>38</v>
      </c>
    </row>
    <row r="33" spans="2:41" x14ac:dyDescent="0.2">
      <c r="B33" s="75"/>
      <c r="C33" s="92" t="s">
        <v>28</v>
      </c>
      <c r="D33" s="56">
        <v>2016</v>
      </c>
      <c r="E33" s="56">
        <f>$D$4+D32</f>
        <v>2017</v>
      </c>
      <c r="F33" s="56">
        <f t="shared" ref="F33:AG33" si="29">$D$4+E32</f>
        <v>2018</v>
      </c>
      <c r="G33" s="56">
        <f t="shared" si="29"/>
        <v>2019</v>
      </c>
      <c r="H33" s="56">
        <f t="shared" si="29"/>
        <v>2020</v>
      </c>
      <c r="I33" s="56">
        <f t="shared" si="29"/>
        <v>2021</v>
      </c>
      <c r="J33" s="56">
        <f t="shared" si="29"/>
        <v>2022</v>
      </c>
      <c r="K33" s="56">
        <f t="shared" si="29"/>
        <v>2023</v>
      </c>
      <c r="L33" s="56">
        <f t="shared" si="29"/>
        <v>2024</v>
      </c>
      <c r="M33" s="56">
        <f t="shared" si="29"/>
        <v>2025</v>
      </c>
      <c r="N33" s="56">
        <f t="shared" si="29"/>
        <v>2026</v>
      </c>
      <c r="O33" s="56">
        <f t="shared" si="29"/>
        <v>2027</v>
      </c>
      <c r="P33" s="56">
        <f t="shared" si="29"/>
        <v>2028</v>
      </c>
      <c r="Q33" s="56">
        <f t="shared" si="29"/>
        <v>2029</v>
      </c>
      <c r="R33" s="56">
        <f t="shared" si="29"/>
        <v>2030</v>
      </c>
      <c r="S33" s="56">
        <f t="shared" si="29"/>
        <v>2031</v>
      </c>
      <c r="T33" s="56">
        <f t="shared" si="29"/>
        <v>2032</v>
      </c>
      <c r="U33" s="56">
        <f t="shared" si="29"/>
        <v>2033</v>
      </c>
      <c r="V33" s="56">
        <f t="shared" si="29"/>
        <v>2034</v>
      </c>
      <c r="W33" s="56">
        <f t="shared" si="29"/>
        <v>2035</v>
      </c>
      <c r="X33" s="56">
        <f t="shared" si="29"/>
        <v>2036</v>
      </c>
      <c r="Y33" s="56">
        <f t="shared" si="29"/>
        <v>2037</v>
      </c>
      <c r="Z33" s="56">
        <f t="shared" si="29"/>
        <v>2038</v>
      </c>
      <c r="AA33" s="56">
        <f t="shared" si="29"/>
        <v>2039</v>
      </c>
      <c r="AB33" s="56">
        <f t="shared" si="29"/>
        <v>2040</v>
      </c>
      <c r="AC33" s="56">
        <f t="shared" si="29"/>
        <v>2041</v>
      </c>
      <c r="AD33" s="56">
        <f t="shared" si="29"/>
        <v>2042</v>
      </c>
      <c r="AE33" s="56">
        <f t="shared" si="29"/>
        <v>2043</v>
      </c>
      <c r="AF33" s="56">
        <f t="shared" si="29"/>
        <v>2044</v>
      </c>
      <c r="AG33" s="56">
        <f t="shared" si="29"/>
        <v>2045</v>
      </c>
      <c r="AH33" s="56">
        <f t="shared" ref="AH33" si="30">$D$4+AG32</f>
        <v>2046</v>
      </c>
      <c r="AI33" s="56">
        <f t="shared" ref="AI33" si="31">$D$4+AH32</f>
        <v>2047</v>
      </c>
      <c r="AJ33" s="56">
        <f t="shared" ref="AJ33" si="32">$D$4+AI32</f>
        <v>2048</v>
      </c>
      <c r="AK33" s="56">
        <f t="shared" ref="AK33" si="33">$D$4+AJ32</f>
        <v>2049</v>
      </c>
      <c r="AL33" s="56">
        <f t="shared" ref="AL33:AM33" si="34">$D$4+AK32</f>
        <v>2050</v>
      </c>
      <c r="AM33" s="56">
        <f t="shared" si="34"/>
        <v>2051</v>
      </c>
      <c r="AN33" s="56">
        <f t="shared" ref="AN33" si="35">$D$4+AM32</f>
        <v>2052</v>
      </c>
      <c r="AO33" s="56">
        <f t="shared" ref="AO33" si="36">$D$4+AN32</f>
        <v>2053</v>
      </c>
    </row>
    <row r="34" spans="2:41" x14ac:dyDescent="0.2">
      <c r="B34" s="50" t="s">
        <v>399</v>
      </c>
      <c r="C34" s="93">
        <f>SUM(D34:AO34)</f>
        <v>6256774462.6514492</v>
      </c>
      <c r="D34" s="8">
        <f t="shared" ref="D34:K34" si="37">D20</f>
        <v>0</v>
      </c>
      <c r="E34" s="8">
        <f t="shared" si="37"/>
        <v>0</v>
      </c>
      <c r="F34" s="8">
        <f t="shared" si="37"/>
        <v>0</v>
      </c>
      <c r="G34" s="8">
        <f t="shared" si="37"/>
        <v>0</v>
      </c>
      <c r="H34" s="8">
        <f t="shared" si="37"/>
        <v>0</v>
      </c>
      <c r="I34" s="8">
        <f t="shared" si="37"/>
        <v>0</v>
      </c>
      <c r="J34" s="8">
        <f t="shared" si="37"/>
        <v>0</v>
      </c>
      <c r="K34" s="8">
        <f t="shared" si="37"/>
        <v>0</v>
      </c>
      <c r="L34" s="8">
        <f>L20</f>
        <v>111558908.9260359</v>
      </c>
      <c r="M34" s="8">
        <f t="shared" ref="M34:AO34" si="38">M20</f>
        <v>116021265.28307737</v>
      </c>
      <c r="N34" s="8">
        <f t="shared" si="38"/>
        <v>120662115.89440043</v>
      </c>
      <c r="O34" s="8">
        <f t="shared" si="38"/>
        <v>125488600.53017646</v>
      </c>
      <c r="P34" s="8">
        <f t="shared" si="38"/>
        <v>130508144.55138354</v>
      </c>
      <c r="Q34" s="8">
        <f t="shared" si="38"/>
        <v>135728470.33343887</v>
      </c>
      <c r="R34" s="8">
        <f t="shared" si="38"/>
        <v>141157609.14677644</v>
      </c>
      <c r="S34" s="8">
        <f t="shared" si="38"/>
        <v>146803913.51264751</v>
      </c>
      <c r="T34" s="8">
        <f t="shared" si="38"/>
        <v>152676070.05315337</v>
      </c>
      <c r="U34" s="8">
        <f t="shared" si="38"/>
        <v>158783112.85527951</v>
      </c>
      <c r="V34" s="8">
        <f t="shared" si="38"/>
        <v>165134437.36949071</v>
      </c>
      <c r="W34" s="8">
        <f t="shared" si="38"/>
        <v>171739814.86427039</v>
      </c>
      <c r="X34" s="8">
        <f t="shared" si="38"/>
        <v>178609407.45884117</v>
      </c>
      <c r="Y34" s="8">
        <f t="shared" si="38"/>
        <v>185753783.75719485</v>
      </c>
      <c r="Z34" s="8">
        <f t="shared" si="38"/>
        <v>193183935.10748264</v>
      </c>
      <c r="AA34" s="8">
        <f t="shared" si="38"/>
        <v>200911292.51178193</v>
      </c>
      <c r="AB34" s="8">
        <f t="shared" si="38"/>
        <v>208947744.21225318</v>
      </c>
      <c r="AC34" s="8">
        <f t="shared" si="38"/>
        <v>217305653.98074338</v>
      </c>
      <c r="AD34" s="8">
        <f t="shared" si="38"/>
        <v>225997880.1399731</v>
      </c>
      <c r="AE34" s="8">
        <f t="shared" si="38"/>
        <v>235037795.34557202</v>
      </c>
      <c r="AF34" s="8">
        <f t="shared" si="38"/>
        <v>244439307.15939495</v>
      </c>
      <c r="AG34" s="8">
        <f t="shared" si="38"/>
        <v>254216879.44577077</v>
      </c>
      <c r="AH34" s="8">
        <f t="shared" si="38"/>
        <v>264385554.62360156</v>
      </c>
      <c r="AI34" s="8">
        <f t="shared" si="38"/>
        <v>274960976.80854571</v>
      </c>
      <c r="AJ34" s="8">
        <f t="shared" si="38"/>
        <v>285959415.88088745</v>
      </c>
      <c r="AK34" s="8">
        <f t="shared" si="38"/>
        <v>297397792.516123</v>
      </c>
      <c r="AL34" s="8">
        <f t="shared" si="38"/>
        <v>309293704.21676797</v>
      </c>
      <c r="AM34" s="8">
        <f t="shared" si="38"/>
        <v>321665452.38543868</v>
      </c>
      <c r="AN34" s="8">
        <f t="shared" si="38"/>
        <v>334532070.48085618</v>
      </c>
      <c r="AO34" s="8">
        <f t="shared" si="38"/>
        <v>347913353.30009049</v>
      </c>
    </row>
    <row r="35" spans="2:41" x14ac:dyDescent="0.2">
      <c r="B35" s="50" t="s">
        <v>400</v>
      </c>
      <c r="C35" s="93">
        <f t="shared" ref="C35" si="39">SUM(D35:AO35)</f>
        <v>670566616.45777261</v>
      </c>
      <c r="D35" s="8">
        <f t="shared" ref="D35:K35" si="40">D21</f>
        <v>0</v>
      </c>
      <c r="E35" s="8">
        <f t="shared" si="40"/>
        <v>0</v>
      </c>
      <c r="F35" s="8">
        <f t="shared" si="40"/>
        <v>0</v>
      </c>
      <c r="G35" s="8">
        <f t="shared" si="40"/>
        <v>0</v>
      </c>
      <c r="H35" s="8">
        <f t="shared" si="40"/>
        <v>0</v>
      </c>
      <c r="I35" s="8">
        <f t="shared" si="40"/>
        <v>0</v>
      </c>
      <c r="J35" s="8">
        <f t="shared" si="40"/>
        <v>0</v>
      </c>
      <c r="K35" s="8">
        <f t="shared" si="40"/>
        <v>0</v>
      </c>
      <c r="L35" s="8">
        <f>L21</f>
        <v>11956269.247165937</v>
      </c>
      <c r="M35" s="8">
        <f t="shared" ref="M35:AO35" si="41">M21</f>
        <v>12434520.017052578</v>
      </c>
      <c r="N35" s="8">
        <f t="shared" si="41"/>
        <v>12931900.817734679</v>
      </c>
      <c r="O35" s="8">
        <f t="shared" si="41"/>
        <v>13449176.850444067</v>
      </c>
      <c r="P35" s="8">
        <f t="shared" si="41"/>
        <v>13987143.92446183</v>
      </c>
      <c r="Q35" s="8">
        <f t="shared" si="41"/>
        <v>14546629.681440303</v>
      </c>
      <c r="R35" s="8">
        <f t="shared" si="41"/>
        <v>15128494.868697917</v>
      </c>
      <c r="S35" s="8">
        <f t="shared" si="41"/>
        <v>15733634.663445836</v>
      </c>
      <c r="T35" s="8">
        <f t="shared" si="41"/>
        <v>16362980.049983663</v>
      </c>
      <c r="U35" s="8">
        <f t="shared" si="41"/>
        <v>17017499.251983013</v>
      </c>
      <c r="V35" s="8">
        <f t="shared" si="41"/>
        <v>17698199.222062334</v>
      </c>
      <c r="W35" s="8">
        <f t="shared" si="41"/>
        <v>18406127.190944832</v>
      </c>
      <c r="X35" s="8">
        <f t="shared" si="41"/>
        <v>19142372.278582621</v>
      </c>
      <c r="Y35" s="8">
        <f t="shared" si="41"/>
        <v>19908067.169725932</v>
      </c>
      <c r="Z35" s="8">
        <f t="shared" si="41"/>
        <v>20704389.856514968</v>
      </c>
      <c r="AA35" s="8">
        <f t="shared" si="41"/>
        <v>21532565.450775564</v>
      </c>
      <c r="AB35" s="8">
        <f t="shared" si="41"/>
        <v>22393868.068806589</v>
      </c>
      <c r="AC35" s="8">
        <f t="shared" si="41"/>
        <v>23289622.791558854</v>
      </c>
      <c r="AD35" s="8">
        <f t="shared" si="41"/>
        <v>24221207.703221206</v>
      </c>
      <c r="AE35" s="8">
        <f t="shared" si="41"/>
        <v>25190056.011350058</v>
      </c>
      <c r="AF35" s="8">
        <f t="shared" si="41"/>
        <v>26197658.251804065</v>
      </c>
      <c r="AG35" s="8">
        <f t="shared" si="41"/>
        <v>27245564.581876233</v>
      </c>
      <c r="AH35" s="8">
        <f t="shared" si="41"/>
        <v>28335387.165151276</v>
      </c>
      <c r="AI35" s="8">
        <f t="shared" si="41"/>
        <v>29468802.65175733</v>
      </c>
      <c r="AJ35" s="8">
        <f t="shared" si="41"/>
        <v>30647554.757827621</v>
      </c>
      <c r="AK35" s="8">
        <f t="shared" si="41"/>
        <v>31873456.948140725</v>
      </c>
      <c r="AL35" s="8">
        <f t="shared" si="41"/>
        <v>33148395.226066366</v>
      </c>
      <c r="AM35" s="8">
        <f t="shared" si="41"/>
        <v>34474331.035109013</v>
      </c>
      <c r="AN35" s="8">
        <f t="shared" si="41"/>
        <v>35853304.276513375</v>
      </c>
      <c r="AO35" s="8">
        <f t="shared" si="41"/>
        <v>37287436.447573915</v>
      </c>
    </row>
    <row r="36" spans="2:41" x14ac:dyDescent="0.2">
      <c r="B36" s="50" t="s">
        <v>402</v>
      </c>
      <c r="C36" s="93">
        <f>SUM(D36:AO36)</f>
        <v>823369500.59757292</v>
      </c>
      <c r="D36" s="8">
        <f>'09 Externality - Nehodovosť'!D7*1000</f>
        <v>0</v>
      </c>
      <c r="E36" s="8">
        <f>'09 Externality - Nehodovosť'!E7*1000</f>
        <v>0</v>
      </c>
      <c r="F36" s="8">
        <f>'09 Externality - Nehodovosť'!F7*1000</f>
        <v>0</v>
      </c>
      <c r="G36" s="8">
        <f>'09 Externality - Nehodovosť'!G7*1000</f>
        <v>0</v>
      </c>
      <c r="H36" s="8">
        <f>'09 Externality - Nehodovosť'!H7*1000</f>
        <v>0</v>
      </c>
      <c r="I36" s="8">
        <f>'09 Externality - Nehodovosť'!I7*1000</f>
        <v>0</v>
      </c>
      <c r="J36" s="8">
        <f>'09 Externality - Nehodovosť'!J7*1000</f>
        <v>0</v>
      </c>
      <c r="K36" s="8">
        <f>'09 Externality - Nehodovosť'!K7*1000</f>
        <v>0</v>
      </c>
      <c r="L36" s="8">
        <f>L22</f>
        <v>8716521.7720680051</v>
      </c>
      <c r="M36" s="8">
        <f t="shared" ref="M36:AO36" si="42">M22</f>
        <v>9326678.2961127646</v>
      </c>
      <c r="N36" s="8">
        <f t="shared" si="42"/>
        <v>9979545.7768406589</v>
      </c>
      <c r="O36" s="8">
        <f t="shared" si="42"/>
        <v>10678113.981219508</v>
      </c>
      <c r="P36" s="8">
        <f t="shared" si="42"/>
        <v>11425581.959904874</v>
      </c>
      <c r="Q36" s="8">
        <f t="shared" si="42"/>
        <v>12225372.697098214</v>
      </c>
      <c r="R36" s="8">
        <f t="shared" si="42"/>
        <v>13081148.785895089</v>
      </c>
      <c r="S36" s="8">
        <f t="shared" si="42"/>
        <v>13996829.200907746</v>
      </c>
      <c r="T36" s="8">
        <f t="shared" si="42"/>
        <v>14976607.24497129</v>
      </c>
      <c r="U36" s="8">
        <f t="shared" si="42"/>
        <v>16024969.75211928</v>
      </c>
      <c r="V36" s="8">
        <f t="shared" si="42"/>
        <v>17146717.634767633</v>
      </c>
      <c r="W36" s="8">
        <f t="shared" si="42"/>
        <v>18346987.869201366</v>
      </c>
      <c r="X36" s="8">
        <f t="shared" si="42"/>
        <v>19631277.020045467</v>
      </c>
      <c r="Y36" s="8">
        <f t="shared" si="42"/>
        <v>21005466.411448646</v>
      </c>
      <c r="Z36" s="8">
        <f t="shared" si="42"/>
        <v>22475849.060250059</v>
      </c>
      <c r="AA36" s="8">
        <f t="shared" si="42"/>
        <v>24049158.494467564</v>
      </c>
      <c r="AB36" s="8">
        <f t="shared" si="42"/>
        <v>25732599.589080296</v>
      </c>
      <c r="AC36" s="8">
        <f t="shared" si="42"/>
        <v>27533881.560315914</v>
      </c>
      <c r="AD36" s="8">
        <f t="shared" si="42"/>
        <v>29461253.269538034</v>
      </c>
      <c r="AE36" s="8">
        <f t="shared" si="42"/>
        <v>31523540.998405699</v>
      </c>
      <c r="AF36" s="8">
        <f t="shared" si="42"/>
        <v>33730188.868294105</v>
      </c>
      <c r="AG36" s="8">
        <f t="shared" si="42"/>
        <v>36091302.089074694</v>
      </c>
      <c r="AH36" s="8">
        <f t="shared" si="42"/>
        <v>38617693.235309929</v>
      </c>
      <c r="AI36" s="8">
        <f t="shared" si="42"/>
        <v>41320931.761781611</v>
      </c>
      <c r="AJ36" s="8">
        <f t="shared" si="42"/>
        <v>44213396.985106327</v>
      </c>
      <c r="AK36" s="8">
        <f t="shared" si="42"/>
        <v>47308334.774063773</v>
      </c>
      <c r="AL36" s="8">
        <f t="shared" si="42"/>
        <v>50619918.208248243</v>
      </c>
      <c r="AM36" s="8">
        <f t="shared" si="42"/>
        <v>54163312.482825637</v>
      </c>
      <c r="AN36" s="8">
        <f t="shared" si="42"/>
        <v>57954744.356623426</v>
      </c>
      <c r="AO36" s="8">
        <f t="shared" si="42"/>
        <v>62011576.461587064</v>
      </c>
    </row>
    <row r="37" spans="2:41" x14ac:dyDescent="0.2">
      <c r="B37" s="77"/>
      <c r="C37" s="125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</row>
    <row r="38" spans="2:41" x14ac:dyDescent="0.2">
      <c r="B38" s="50" t="s">
        <v>385</v>
      </c>
      <c r="C38" s="93">
        <f>SUM(D38:AO38)</f>
        <v>225763467.43346095</v>
      </c>
      <c r="D38" s="8">
        <f>D34*'Všeobecné predpoklady'!C150-D34*'Všeobecné predpoklady'!C153</f>
        <v>0</v>
      </c>
      <c r="E38" s="8">
        <f>E34*'Všeobecné predpoklady'!D150-E34*'Všeobecné predpoklady'!D153</f>
        <v>0</v>
      </c>
      <c r="F38" s="8">
        <f>F34*'Všeobecné predpoklady'!E150-F34*'Všeobecné predpoklady'!E153</f>
        <v>0</v>
      </c>
      <c r="G38" s="8">
        <f>G34*'Všeobecné predpoklady'!F150-G34*'Všeobecné predpoklady'!F153</f>
        <v>0</v>
      </c>
      <c r="H38" s="8">
        <f>H34*'Všeobecné predpoklady'!G150-H34*'Všeobecné predpoklady'!G153</f>
        <v>0</v>
      </c>
      <c r="I38" s="8">
        <f>I34*'Všeobecné predpoklady'!H150-I34*'Všeobecné predpoklady'!H153</f>
        <v>0</v>
      </c>
      <c r="J38" s="8">
        <f>J34*'Všeobecné predpoklady'!I150-J34*'Všeobecné predpoklady'!I153</f>
        <v>0</v>
      </c>
      <c r="K38" s="8">
        <f>K34*'Všeobecné predpoklady'!J150-K34*'Všeobecné predpoklady'!J153</f>
        <v>0</v>
      </c>
      <c r="L38" s="8">
        <f>L34*'Všeobecné predpoklady'!K150</f>
        <v>2922045.6807006579</v>
      </c>
      <c r="M38" s="8">
        <f>M34*'Všeobecné predpoklady'!L150</f>
        <v>3102744.9855951876</v>
      </c>
      <c r="N38" s="8">
        <f>N34*'Všeobecné predpoklady'!M150</f>
        <v>3294618.7355043925</v>
      </c>
      <c r="O38" s="8">
        <f>O34*'Všeobecné predpoklady'!N150</f>
        <v>3498357.9581079837</v>
      </c>
      <c r="P38" s="8">
        <f>P34*'Všeobecné predpoklady'!O150</f>
        <v>3714696.4142373819</v>
      </c>
      <c r="Q38" s="8">
        <f>Q34*'Všeobecné predpoklady'!P150</f>
        <v>3944413.240493821</v>
      </c>
      <c r="R38" s="8">
        <f>R34*'Všeobecné predpoklady'!Q150</f>
        <v>4188335.7552859588</v>
      </c>
      <c r="S38" s="8">
        <f>S34*'Všeobecné predpoklady'!R150</f>
        <v>4447342.4383928422</v>
      </c>
      <c r="T38" s="8">
        <f>T34*'Všeobecné predpoklady'!S150</f>
        <v>4722366.0947830537</v>
      </c>
      <c r="U38" s="8">
        <f>U34*'Všeobecné predpoklady'!T150</f>
        <v>4997207.8014994282</v>
      </c>
      <c r="V38" s="8">
        <f>V34*'Všeobecné predpoklady'!U150</f>
        <v>5288045.2955466965</v>
      </c>
      <c r="W38" s="8">
        <f>W34*'Všeobecné predpoklady'!V150</f>
        <v>5595809.5317475162</v>
      </c>
      <c r="X38" s="8">
        <f>X34*'Všeobecné predpoklady'!W150</f>
        <v>5921485.6464952212</v>
      </c>
      <c r="Y38" s="8">
        <f>Y34*'Všeobecné predpoklady'!X150</f>
        <v>6266116.1111212447</v>
      </c>
      <c r="Z38" s="8">
        <f>Z34*'Všeobecné predpoklady'!Y150</f>
        <v>6630804.0687885014</v>
      </c>
      <c r="AA38" s="8">
        <f>AA34*'Všeobecné predpoklady'!Z150</f>
        <v>7016716.8655919917</v>
      </c>
      <c r="AB38" s="8">
        <f>AB34*'Všeobecné predpoklady'!AA150</f>
        <v>7425089.7871694453</v>
      </c>
      <c r="AC38" s="8">
        <f>AC34*'Všeobecné predpoklady'!AB150</f>
        <v>7830202.6859574122</v>
      </c>
      <c r="AD38" s="8">
        <f>AD34*'Všeobecné predpoklady'!AC150</f>
        <v>8257418.5445032483</v>
      </c>
      <c r="AE38" s="8">
        <f>AE34*'Všeobecné predpoklady'!AD150</f>
        <v>8707943.3002913445</v>
      </c>
      <c r="AF38" s="8">
        <f>AF34*'Všeobecné predpoklady'!AE150</f>
        <v>9183048.6867552437</v>
      </c>
      <c r="AG38" s="8">
        <f>AG34*'Všeobecné predpoklady'!AF150</f>
        <v>9684075.8231046088</v>
      </c>
      <c r="AH38" s="8">
        <f>AH34*'Všeobecné predpoklady'!AG150</f>
        <v>10212439.000013195</v>
      </c>
      <c r="AI38" s="8">
        <f>AI34*'Všeobecné predpoklady'!AH150</f>
        <v>10769629.671853919</v>
      </c>
      <c r="AJ38" s="8">
        <f>AJ34*'Všeobecné predpoklady'!AI150</f>
        <v>11357220.666750267</v>
      </c>
      <c r="AK38" s="8">
        <f>AK34*'Všeobecné predpoklady'!AJ150</f>
        <v>11976870.626328163</v>
      </c>
      <c r="AL38" s="8">
        <f>AL34*'Všeobecné predpoklady'!AK150</f>
        <v>12630328.687700631</v>
      </c>
      <c r="AM38" s="8">
        <f>AM34*'Všeobecné predpoklady'!AL150</f>
        <v>13319439.420901576</v>
      </c>
      <c r="AN38" s="8">
        <f>AN34*'Všeobecné predpoklady'!AM150</f>
        <v>14046148.035705965</v>
      </c>
      <c r="AO38" s="8">
        <f>AO34*'Všeobecné predpoklady'!AN150</f>
        <v>14812505.872534085</v>
      </c>
    </row>
    <row r="39" spans="2:41" x14ac:dyDescent="0.2">
      <c r="B39" s="50" t="s">
        <v>386</v>
      </c>
      <c r="C39" s="93">
        <f t="shared" ref="C39:C40" si="43">SUM(D39:AO39)</f>
        <v>75044013.156898052</v>
      </c>
      <c r="D39" s="8">
        <f>D35*'Všeobecné predpoklady'!C151-D35*'Všeobecné predpoklady'!C153</f>
        <v>0</v>
      </c>
      <c r="E39" s="8">
        <f>E35*'Všeobecné predpoklady'!D151-E35*'Všeobecné predpoklady'!D153</f>
        <v>0</v>
      </c>
      <c r="F39" s="8">
        <f>F35*'Všeobecné predpoklady'!E151-F35*'Všeobecné predpoklady'!E153</f>
        <v>0</v>
      </c>
      <c r="G39" s="8">
        <f>G35*'Všeobecné predpoklady'!F151-G35*'Všeobecné predpoklady'!F153</f>
        <v>0</v>
      </c>
      <c r="H39" s="8">
        <f>H35*'Všeobecné predpoklady'!G151-H35*'Všeobecné predpoklady'!G153</f>
        <v>0</v>
      </c>
      <c r="I39" s="8">
        <f>I35*'Všeobecné predpoklady'!H151-I35*'Všeobecné predpoklady'!H153</f>
        <v>0</v>
      </c>
      <c r="J39" s="8">
        <f>J35*'Všeobecné predpoklady'!I151-J35*'Všeobecné predpoklady'!I153</f>
        <v>0</v>
      </c>
      <c r="K39" s="8">
        <f>K35*'Všeobecné predpoklady'!J151-K35*'Všeobecné predpoklady'!J153</f>
        <v>0</v>
      </c>
      <c r="L39" s="8">
        <f>L35*'Všeobecné predpoklady'!K151</f>
        <v>971291.0463345272</v>
      </c>
      <c r="M39" s="8">
        <f>M35*'Všeobecné predpoklady'!L151</f>
        <v>1031355.6846398546</v>
      </c>
      <c r="N39" s="8">
        <f>N35*'Všeobecné predpoklady'!M151</f>
        <v>1095134.7201779829</v>
      </c>
      <c r="O39" s="8">
        <f>O35*'Všeobecné predpoklady'!N151</f>
        <v>1162857.8512737893</v>
      </c>
      <c r="P39" s="8">
        <f>P35*'Všeobecné predpoklady'!O151</f>
        <v>1234768.9807965604</v>
      </c>
      <c r="Q39" s="8">
        <f>Q35*'Všeobecné predpoklady'!P151</f>
        <v>1311127.0945690195</v>
      </c>
      <c r="R39" s="8">
        <f>R35*'Všeobecné predpoklady'!Q151</f>
        <v>1392207.1940971676</v>
      </c>
      <c r="S39" s="8">
        <f>S35*'Všeobecné predpoklady'!R151</f>
        <v>1478301.2869801365</v>
      </c>
      <c r="T39" s="8">
        <f>T35*'Všeobecné predpoklady'!S151</f>
        <v>1569719.4385669874</v>
      </c>
      <c r="U39" s="8">
        <f>U35*'Všeobecné predpoklady'!T151</f>
        <v>1661077.1098915865</v>
      </c>
      <c r="V39" s="8">
        <f>V35*'Všeobecné predpoklady'!U151</f>
        <v>1757751.797687277</v>
      </c>
      <c r="W39" s="8">
        <f>W35*'Všeobecné predpoklady'!V151</f>
        <v>1860052.9523126772</v>
      </c>
      <c r="X39" s="8">
        <f>X35*'Všeobecné predpoklady'!W151</f>
        <v>1968308.0341372748</v>
      </c>
      <c r="Y39" s="8">
        <f>Y35*'Všeobecné predpoklady'!X151</f>
        <v>2082863.5617240649</v>
      </c>
      <c r="Z39" s="8">
        <f>Z35*'Všeobecné predpoklady'!Y151</f>
        <v>2204086.2210164056</v>
      </c>
      <c r="AA39" s="8">
        <f>AA35*'Všeobecné predpoklady'!Z151</f>
        <v>2332364.03907956</v>
      </c>
      <c r="AB39" s="8">
        <f>AB35*'Všeobecné predpoklady'!AA151</f>
        <v>2468107.6261539911</v>
      </c>
      <c r="AC39" s="8">
        <f>AC35*'Všeobecné predpoklady'!AB151</f>
        <v>2602767.5782369529</v>
      </c>
      <c r="AD39" s="8">
        <f>AD35*'Všeobecné predpoklady'!AC151</f>
        <v>2744774.5773055605</v>
      </c>
      <c r="AE39" s="8">
        <f>AE35*'Všeobecné predpoklady'!AD151</f>
        <v>2894529.4782433524</v>
      </c>
      <c r="AF39" s="8">
        <f>AF35*'Všeobecné predpoklady'!AE151</f>
        <v>3052455.0065763104</v>
      </c>
      <c r="AG39" s="8">
        <f>AG35*'Všeobecné predpoklady'!AF151</f>
        <v>3218996.9517351147</v>
      </c>
      <c r="AH39" s="8">
        <f>AH35*'Všeobecné predpoklady'!AG151</f>
        <v>3394625.4254217818</v>
      </c>
      <c r="AI39" s="8">
        <f>AI35*'Všeobecné predpoklady'!AH151</f>
        <v>3579836.1886327947</v>
      </c>
      <c r="AJ39" s="8">
        <f>AJ35*'Všeobecné predpoklady'!AI151</f>
        <v>3775152.0510845999</v>
      </c>
      <c r="AK39" s="8">
        <f>AK35*'Všeobecné predpoklady'!AJ151</f>
        <v>3981124.3469917756</v>
      </c>
      <c r="AL39" s="8">
        <f>AL35*'Všeobecné predpoklady'!AK151</f>
        <v>4198334.4913636483</v>
      </c>
      <c r="AM39" s="8">
        <f>AM35*'Všeobecné predpoklady'!AL151</f>
        <v>4427395.621212448</v>
      </c>
      <c r="AN39" s="8">
        <f>AN35*'Všeobecné predpoklady'!AM151</f>
        <v>4668954.3263057992</v>
      </c>
      <c r="AO39" s="8">
        <f>AO35*'Všeobecné predpoklady'!AN151</f>
        <v>4923692.4743490443</v>
      </c>
    </row>
    <row r="40" spans="2:41" x14ac:dyDescent="0.2">
      <c r="B40" s="50" t="s">
        <v>387</v>
      </c>
      <c r="C40" s="93">
        <f t="shared" si="43"/>
        <v>66313489.51240205</v>
      </c>
      <c r="D40" s="8">
        <f>D36*'Všeobecné predpoklady'!C152-D36*'Všeobecné predpoklady'!C154</f>
        <v>0</v>
      </c>
      <c r="E40" s="8">
        <f>E36*'Všeobecné predpoklady'!D152-E36*'Všeobecné predpoklady'!D154</f>
        <v>0</v>
      </c>
      <c r="F40" s="8">
        <f>F36*'Všeobecné predpoklady'!E152-F36*'Všeobecné predpoklady'!E154</f>
        <v>0</v>
      </c>
      <c r="G40" s="8">
        <f>G36*'Všeobecné predpoklady'!F152-G36*'Všeobecné predpoklady'!F154</f>
        <v>0</v>
      </c>
      <c r="H40" s="8">
        <f>H36*'Všeobecné predpoklady'!G152-H36*'Všeobecné predpoklady'!G154</f>
        <v>0</v>
      </c>
      <c r="I40" s="8">
        <f>I36*'Všeobecné predpoklady'!H152-I36*'Všeobecné predpoklady'!H154</f>
        <v>0</v>
      </c>
      <c r="J40" s="8">
        <f>J36*'Všeobecné predpoklady'!I152-J36*'Všeobecné predpoklady'!I154</f>
        <v>0</v>
      </c>
      <c r="K40" s="8">
        <f>K36*'Všeobecné predpoklady'!J152-K36*'Všeobecné predpoklady'!J154</f>
        <v>0</v>
      </c>
      <c r="L40" s="8">
        <f>L36*'Všeobecné predpoklady'!K152</f>
        <v>495202.15121933928</v>
      </c>
      <c r="M40" s="8">
        <f>M36*'Všeobecné predpoklady'!L152</f>
        <v>540993.49414259149</v>
      </c>
      <c r="N40" s="8">
        <f>N36*'Všeobecné predpoklady'!M152</f>
        <v>591019.1625459569</v>
      </c>
      <c r="O40" s="8">
        <f>O36*'Všeobecné predpoklady'!N152</f>
        <v>645670.70450658177</v>
      </c>
      <c r="P40" s="8">
        <f>P36*'Všeobecné predpoklady'!O152</f>
        <v>705375.87455230532</v>
      </c>
      <c r="Q40" s="8">
        <f>Q36*'Všeobecné predpoklady'!P152</f>
        <v>770601.98167215672</v>
      </c>
      <c r="R40" s="8">
        <f>R36*'Všeobecné predpoklady'!Q152</f>
        <v>841859.546917381</v>
      </c>
      <c r="S40" s="8">
        <f>S36*'Všeobecné predpoklady'!R152</f>
        <v>919706.29922083113</v>
      </c>
      <c r="T40" s="8">
        <f>T36*'Všeobecné predpoklady'!S152</f>
        <v>1004751.5407097815</v>
      </c>
      <c r="U40" s="8">
        <f>U36*'Všeobecné predpoklady'!T152</f>
        <v>1093898.1211592571</v>
      </c>
      <c r="V40" s="8">
        <f>V36*'Všeobecné predpoklady'!U152</f>
        <v>1190954.2319591125</v>
      </c>
      <c r="W40" s="8">
        <f>W36*'Všeobecné predpoklady'!V152</f>
        <v>1296621.6461896845</v>
      </c>
      <c r="X40" s="8">
        <f>X36*'Všeobecné predpoklady'!W152</f>
        <v>1411664.4017478649</v>
      </c>
      <c r="Y40" s="8">
        <f>Y36*'Všeobecné predpoklady'!X152</f>
        <v>1536914.3257929441</v>
      </c>
      <c r="Z40" s="8">
        <f>Z36*'Všeobecné predpoklady'!Y152</f>
        <v>1673277.0493489236</v>
      </c>
      <c r="AA40" s="8">
        <f>AA36*'Všeobecné predpoklady'!Z152</f>
        <v>1821738.5555524069</v>
      </c>
      <c r="AB40" s="8">
        <f>AB36*'Všeobecné predpoklady'!AA152</f>
        <v>1983372.3088937947</v>
      </c>
      <c r="AC40" s="8">
        <f>AC36*'Všeobecné predpoklady'!AB152</f>
        <v>2151919.2877035891</v>
      </c>
      <c r="AD40" s="8">
        <f>AD36*'Všeobecné predpoklady'!AC152</f>
        <v>2334789.3887726404</v>
      </c>
      <c r="AE40" s="8">
        <f>AE36*'Všeobecné predpoklady'!AD152</f>
        <v>2533199.7910305397</v>
      </c>
      <c r="AF40" s="8">
        <f>AF36*'Všeobecné predpoklady'!AE152</f>
        <v>2748471.1092723152</v>
      </c>
      <c r="AG40" s="8">
        <f>AG36*'Všeobecné predpoklady'!AF152</f>
        <v>2982036.1841382766</v>
      </c>
      <c r="AH40" s="8">
        <f>AH36*'Všeobecné predpoklady'!AG152</f>
        <v>3235449.6190663478</v>
      </c>
      <c r="AI40" s="8">
        <f>AI36*'Všeobecné predpoklady'!AH152</f>
        <v>3510398.1276946054</v>
      </c>
      <c r="AJ40" s="8">
        <f>AJ36*'Všeobecné predpoklady'!AI152</f>
        <v>3808711.7605860932</v>
      </c>
      <c r="AK40" s="8">
        <f>AK36*'Všeobecné predpoklady'!AJ152</f>
        <v>4132376.0860006995</v>
      </c>
      <c r="AL40" s="8">
        <f>AL36*'Všeobecné predpoklady'!AK152</f>
        <v>4483545.40578904</v>
      </c>
      <c r="AM40" s="8">
        <f>AM36*'Všeobecné predpoklady'!AL152</f>
        <v>4864557.0943729943</v>
      </c>
      <c r="AN40" s="8">
        <f>AN36*'Všeobecné predpoklady'!AM152</f>
        <v>5277947.1562528117</v>
      </c>
      <c r="AO40" s="8">
        <f>AO36*'Všeobecné predpoklady'!AN152</f>
        <v>5726467.1055911751</v>
      </c>
    </row>
    <row r="41" spans="2:41" x14ac:dyDescent="0.2">
      <c r="B41" s="77"/>
      <c r="C41" s="125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</row>
    <row r="42" spans="2:41" x14ac:dyDescent="0.2">
      <c r="B42" s="7" t="s">
        <v>388</v>
      </c>
      <c r="C42" s="124">
        <f>SUM(D42:AO42)</f>
        <v>367120970.10276115</v>
      </c>
      <c r="D42" s="20">
        <f>SUM(D38:D40)</f>
        <v>0</v>
      </c>
      <c r="E42" s="20">
        <f>SUM(E38:E40)</f>
        <v>0</v>
      </c>
      <c r="F42" s="20">
        <f>SUM(F38:F40)</f>
        <v>0</v>
      </c>
      <c r="G42" s="20">
        <f>SUM(G38:G40)</f>
        <v>0</v>
      </c>
      <c r="H42" s="20">
        <f>J42*1/3</f>
        <v>0</v>
      </c>
      <c r="I42" s="20">
        <f>J42*2/3</f>
        <v>0</v>
      </c>
      <c r="J42" s="20">
        <f t="shared" ref="J42:AO42" si="44">SUM(J38:J40)</f>
        <v>0</v>
      </c>
      <c r="K42" s="20">
        <f t="shared" si="44"/>
        <v>0</v>
      </c>
      <c r="L42" s="20">
        <f t="shared" si="44"/>
        <v>4388538.8782545244</v>
      </c>
      <c r="M42" s="20">
        <f t="shared" si="44"/>
        <v>4675094.1643776335</v>
      </c>
      <c r="N42" s="20">
        <f t="shared" si="44"/>
        <v>4980772.6182283321</v>
      </c>
      <c r="O42" s="20">
        <f t="shared" si="44"/>
        <v>5306886.5138883544</v>
      </c>
      <c r="P42" s="20">
        <f t="shared" si="44"/>
        <v>5654841.2695862483</v>
      </c>
      <c r="Q42" s="20">
        <f t="shared" si="44"/>
        <v>6026142.3167349976</v>
      </c>
      <c r="R42" s="20">
        <f t="shared" si="44"/>
        <v>6422402.4963005073</v>
      </c>
      <c r="S42" s="20">
        <f t="shared" si="44"/>
        <v>6845350.0245938096</v>
      </c>
      <c r="T42" s="20">
        <f t="shared" si="44"/>
        <v>7296837.0740598226</v>
      </c>
      <c r="U42" s="20">
        <f t="shared" si="44"/>
        <v>7752183.0325502716</v>
      </c>
      <c r="V42" s="20">
        <f t="shared" si="44"/>
        <v>8236751.3251930866</v>
      </c>
      <c r="W42" s="20">
        <f t="shared" si="44"/>
        <v>8752484.1302498784</v>
      </c>
      <c r="X42" s="20">
        <f t="shared" si="44"/>
        <v>9301458.0823803619</v>
      </c>
      <c r="Y42" s="20">
        <f t="shared" si="44"/>
        <v>9885893.9986382537</v>
      </c>
      <c r="Z42" s="20">
        <f t="shared" si="44"/>
        <v>10508167.339153832</v>
      </c>
      <c r="AA42" s="20">
        <f t="shared" si="44"/>
        <v>11170819.460223958</v>
      </c>
      <c r="AB42" s="20">
        <f t="shared" si="44"/>
        <v>11876569.72221723</v>
      </c>
      <c r="AC42" s="20">
        <f t="shared" si="44"/>
        <v>12584889.551897954</v>
      </c>
      <c r="AD42" s="20">
        <f t="shared" si="44"/>
        <v>13336982.510581449</v>
      </c>
      <c r="AE42" s="20">
        <f t="shared" si="44"/>
        <v>14135672.569565237</v>
      </c>
      <c r="AF42" s="20">
        <f t="shared" si="44"/>
        <v>14983974.802603871</v>
      </c>
      <c r="AG42" s="20">
        <f t="shared" si="44"/>
        <v>15885108.958978001</v>
      </c>
      <c r="AH42" s="20">
        <f t="shared" si="44"/>
        <v>16842514.044501323</v>
      </c>
      <c r="AI42" s="20">
        <f t="shared" si="44"/>
        <v>17859863.988181319</v>
      </c>
      <c r="AJ42" s="20">
        <f t="shared" si="44"/>
        <v>18941084.478420962</v>
      </c>
      <c r="AK42" s="20">
        <f t="shared" si="44"/>
        <v>20090371.059320636</v>
      </c>
      <c r="AL42" s="20">
        <f t="shared" si="44"/>
        <v>21312208.584853321</v>
      </c>
      <c r="AM42" s="20">
        <f t="shared" si="44"/>
        <v>22611392.136487018</v>
      </c>
      <c r="AN42" s="20">
        <f t="shared" si="44"/>
        <v>23993049.518264577</v>
      </c>
      <c r="AO42" s="20">
        <f t="shared" si="44"/>
        <v>25462665.452474304</v>
      </c>
    </row>
    <row r="46" spans="2:41" x14ac:dyDescent="0.2">
      <c r="B46" s="79"/>
    </row>
  </sheetData>
  <phoneticPr fontId="24" type="noConversion"/>
  <pageMargins left="0.19685039370078741" right="0.19685039370078741" top="0.98425196850393704" bottom="0.78740157480314965" header="0.51181102362204722" footer="0.51181102362204722"/>
  <pageSetup paperSize="8" scale="53" fitToHeight="0" orientation="landscape" r:id="rId1"/>
  <headerFooter alignWithMargins="0">
    <oddHeader>&amp;L10 Externality - Iné</oddHeader>
    <oddFooter>Strana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  <pageSetUpPr fitToPage="1"/>
  </sheetPr>
  <dimension ref="A2:AO28"/>
  <sheetViews>
    <sheetView showGridLines="0" zoomScale="120" zoomScaleNormal="120" workbookViewId="0">
      <selection activeCell="AO22" sqref="AO22:AO27"/>
    </sheetView>
  </sheetViews>
  <sheetFormatPr defaultRowHeight="12.75" x14ac:dyDescent="0.2"/>
  <cols>
    <col min="2" max="2" width="40.85546875" customWidth="1"/>
    <col min="3" max="3" width="21.42578125" customWidth="1"/>
    <col min="4" max="6" width="17" bestFit="1" customWidth="1"/>
    <col min="7" max="7" width="13.28515625" customWidth="1"/>
    <col min="8" max="8" width="13.42578125" customWidth="1"/>
    <col min="9" max="9" width="14" customWidth="1"/>
    <col min="10" max="10" width="12.28515625" bestFit="1" customWidth="1"/>
    <col min="11" max="11" width="14.28515625" customWidth="1"/>
    <col min="12" max="12" width="15" customWidth="1"/>
    <col min="13" max="15" width="12" bestFit="1" customWidth="1"/>
    <col min="16" max="27" width="11.7109375" bestFit="1" customWidth="1"/>
    <col min="28" max="29" width="13.42578125" customWidth="1"/>
    <col min="30" max="31" width="12.7109375" bestFit="1" customWidth="1"/>
    <col min="32" max="32" width="18.28515625" bestFit="1" customWidth="1"/>
    <col min="33" max="33" width="22.85546875" customWidth="1"/>
    <col min="34" max="34" width="18.28515625" bestFit="1" customWidth="1"/>
    <col min="35" max="35" width="17.7109375" customWidth="1"/>
    <col min="36" max="41" width="18.28515625" bestFit="1" customWidth="1"/>
  </cols>
  <sheetData>
    <row r="2" spans="1:41" x14ac:dyDescent="0.2">
      <c r="A2" s="98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</row>
    <row r="3" spans="1:41" x14ac:dyDescent="0.2">
      <c r="B3" s="11" t="s">
        <v>158</v>
      </c>
      <c r="C3" s="11"/>
      <c r="D3" s="72" t="s">
        <v>157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</row>
    <row r="4" spans="1:41" x14ac:dyDescent="0.2">
      <c r="B4" s="47"/>
      <c r="C4" s="75"/>
      <c r="D4" s="113">
        <v>1</v>
      </c>
      <c r="E4" s="113">
        <v>2</v>
      </c>
      <c r="F4" s="113">
        <v>3</v>
      </c>
      <c r="G4" s="113">
        <v>4</v>
      </c>
      <c r="H4" s="113">
        <v>5</v>
      </c>
      <c r="I4" s="113">
        <v>6</v>
      </c>
      <c r="J4" s="113">
        <v>7</v>
      </c>
      <c r="K4" s="113">
        <v>8</v>
      </c>
      <c r="L4" s="113">
        <v>9</v>
      </c>
      <c r="M4" s="113">
        <v>10</v>
      </c>
      <c r="N4" s="113">
        <v>11</v>
      </c>
      <c r="O4" s="113">
        <v>12</v>
      </c>
      <c r="P4" s="113">
        <v>13</v>
      </c>
      <c r="Q4" s="113">
        <v>14</v>
      </c>
      <c r="R4" s="113">
        <v>15</v>
      </c>
      <c r="S4" s="113">
        <v>16</v>
      </c>
      <c r="T4" s="113">
        <v>17</v>
      </c>
      <c r="U4" s="113">
        <v>18</v>
      </c>
      <c r="V4" s="113">
        <v>19</v>
      </c>
      <c r="W4" s="113">
        <v>20</v>
      </c>
      <c r="X4" s="113">
        <v>21</v>
      </c>
      <c r="Y4" s="113">
        <v>22</v>
      </c>
      <c r="Z4" s="113">
        <v>23</v>
      </c>
      <c r="AA4" s="113">
        <v>24</v>
      </c>
      <c r="AB4" s="113">
        <v>25</v>
      </c>
      <c r="AC4" s="113">
        <v>26</v>
      </c>
      <c r="AD4" s="113">
        <v>27</v>
      </c>
      <c r="AE4" s="113">
        <v>28</v>
      </c>
      <c r="AF4" s="113">
        <v>29</v>
      </c>
      <c r="AG4" s="113">
        <v>30</v>
      </c>
      <c r="AH4" s="113">
        <v>31</v>
      </c>
      <c r="AI4" s="113">
        <v>32</v>
      </c>
      <c r="AJ4" s="113">
        <v>33</v>
      </c>
      <c r="AK4" s="113">
        <v>34</v>
      </c>
      <c r="AL4" s="113">
        <v>35</v>
      </c>
      <c r="AM4" s="113">
        <v>36</v>
      </c>
      <c r="AN4" s="113">
        <v>37</v>
      </c>
      <c r="AO4" s="113">
        <v>38</v>
      </c>
    </row>
    <row r="5" spans="1:41" ht="25.5" x14ac:dyDescent="0.2">
      <c r="B5" s="138" t="s">
        <v>130</v>
      </c>
      <c r="C5" s="126" t="s">
        <v>371</v>
      </c>
      <c r="D5" s="137">
        <v>2016</v>
      </c>
      <c r="E5" s="115">
        <f t="shared" ref="E5:AG5" si="0">$D$5+D4</f>
        <v>2017</v>
      </c>
      <c r="F5" s="115">
        <f t="shared" si="0"/>
        <v>2018</v>
      </c>
      <c r="G5" s="115">
        <f t="shared" si="0"/>
        <v>2019</v>
      </c>
      <c r="H5" s="115">
        <f t="shared" si="0"/>
        <v>2020</v>
      </c>
      <c r="I5" s="115">
        <f t="shared" si="0"/>
        <v>2021</v>
      </c>
      <c r="J5" s="115">
        <f t="shared" si="0"/>
        <v>2022</v>
      </c>
      <c r="K5" s="115">
        <f t="shared" si="0"/>
        <v>2023</v>
      </c>
      <c r="L5" s="115">
        <f t="shared" si="0"/>
        <v>2024</v>
      </c>
      <c r="M5" s="115">
        <f t="shared" si="0"/>
        <v>2025</v>
      </c>
      <c r="N5" s="115">
        <f t="shared" si="0"/>
        <v>2026</v>
      </c>
      <c r="O5" s="115">
        <f t="shared" si="0"/>
        <v>2027</v>
      </c>
      <c r="P5" s="115">
        <f t="shared" si="0"/>
        <v>2028</v>
      </c>
      <c r="Q5" s="115">
        <f t="shared" si="0"/>
        <v>2029</v>
      </c>
      <c r="R5" s="115">
        <f t="shared" si="0"/>
        <v>2030</v>
      </c>
      <c r="S5" s="115">
        <f t="shared" si="0"/>
        <v>2031</v>
      </c>
      <c r="T5" s="115">
        <f t="shared" si="0"/>
        <v>2032</v>
      </c>
      <c r="U5" s="115">
        <f t="shared" si="0"/>
        <v>2033</v>
      </c>
      <c r="V5" s="115">
        <f t="shared" si="0"/>
        <v>2034</v>
      </c>
      <c r="W5" s="115">
        <f t="shared" si="0"/>
        <v>2035</v>
      </c>
      <c r="X5" s="115">
        <f t="shared" si="0"/>
        <v>2036</v>
      </c>
      <c r="Y5" s="115">
        <f t="shared" si="0"/>
        <v>2037</v>
      </c>
      <c r="Z5" s="115">
        <f t="shared" si="0"/>
        <v>2038</v>
      </c>
      <c r="AA5" s="115">
        <f t="shared" si="0"/>
        <v>2039</v>
      </c>
      <c r="AB5" s="115">
        <f t="shared" si="0"/>
        <v>2040</v>
      </c>
      <c r="AC5" s="115">
        <f t="shared" si="0"/>
        <v>2041</v>
      </c>
      <c r="AD5" s="115">
        <f t="shared" si="0"/>
        <v>2042</v>
      </c>
      <c r="AE5" s="115">
        <f t="shared" si="0"/>
        <v>2043</v>
      </c>
      <c r="AF5" s="115">
        <f t="shared" si="0"/>
        <v>2044</v>
      </c>
      <c r="AG5" s="115">
        <f t="shared" si="0"/>
        <v>2045</v>
      </c>
      <c r="AH5" s="115">
        <f t="shared" ref="AH5" si="1">$D$5+AG4</f>
        <v>2046</v>
      </c>
      <c r="AI5" s="115">
        <f t="shared" ref="AI5" si="2">$D$5+AH4</f>
        <v>2047</v>
      </c>
      <c r="AJ5" s="115">
        <f t="shared" ref="AJ5" si="3">$D$5+AI4</f>
        <v>2048</v>
      </c>
      <c r="AK5" s="115">
        <f t="shared" ref="AK5" si="4">$D$5+AJ4</f>
        <v>2049</v>
      </c>
      <c r="AL5" s="115">
        <f t="shared" ref="AL5" si="5">$D$5+AK4</f>
        <v>2050</v>
      </c>
      <c r="AM5" s="115">
        <f t="shared" ref="AM5" si="6">$D$5+AL4</f>
        <v>2051</v>
      </c>
      <c r="AN5" s="115">
        <f t="shared" ref="AN5" si="7">$D$5+AM4</f>
        <v>2052</v>
      </c>
      <c r="AO5" s="115">
        <f t="shared" ref="AO5" si="8">$D$5+AN4</f>
        <v>2053</v>
      </c>
    </row>
    <row r="6" spans="1:41" x14ac:dyDescent="0.2">
      <c r="B6" s="232" t="s">
        <v>107</v>
      </c>
      <c r="C6" s="127">
        <f>NPV('Všeobecné predpoklady'!$C$5,D6:AO6)</f>
        <v>1412281154.4828732</v>
      </c>
      <c r="D6" s="8">
        <f>'02 Investičné náklady - Ekon.'!D27</f>
        <v>32888727.603551999</v>
      </c>
      <c r="E6" s="8">
        <f>'02 Investičné náklady - Ekon.'!E27</f>
        <v>32888727.603551999</v>
      </c>
      <c r="F6" s="8">
        <f>'02 Investičné náklady - Ekon.'!F27</f>
        <v>95026815.759475023</v>
      </c>
      <c r="G6" s="8">
        <f>'02 Investičné náklady - Ekon.'!G27</f>
        <v>121585091.40406062</v>
      </c>
      <c r="H6" s="8">
        <f>'02 Investičné náklady - Ekon.'!H27</f>
        <v>109943070.62169582</v>
      </c>
      <c r="I6" s="8">
        <f>'02 Investičné náklady - Ekon.'!I27</f>
        <v>327215987.08759147</v>
      </c>
      <c r="J6" s="8">
        <f>'02 Investičné náklady - Ekon.'!J27</f>
        <v>495411445.63109934</v>
      </c>
      <c r="K6" s="8">
        <f>'02 Investičné náklady - Ekon.'!K27</f>
        <v>718951794.64209259</v>
      </c>
      <c r="L6" s="8">
        <f>'02 Investičné náklady - Ekon.'!P27+FV('Všeobecné predpoklady'!$C$5,1,0,-'02 Investičné náklady - Ekon.'!O27)+FV('Všeobecné predpoklady'!$C$5,2,0,-'02 Investičné náklady - Ekon.'!N27)+FV('Všeobecné predpoklady'!$C$5,3,0,-'02 Investičné náklady - Ekon.'!M27)+FV('Všeobecné predpoklady'!$C$5,4,0,-'02 Investičné náklady - Ekon.'!L27)</f>
        <v>0</v>
      </c>
      <c r="M6" s="8">
        <f>'02 Investičné náklady - Ekon.'!Q27+FV('Všeobecné predpoklady'!$C$5,1,0,-'02 Investičné náklady - Ekon.'!P27)+FV('Všeobecné predpoklady'!$C$5,2,0,-'02 Investičné náklady - Ekon.'!O27)+FV('Všeobecné predpoklady'!$C$5,3,0,-'02 Investičné náklady - Ekon.'!N27)+FV('Všeobecné predpoklady'!$C$5,4,0,-'02 Investičné náklady - Ekon.'!M27)</f>
        <v>0</v>
      </c>
      <c r="N6" s="8">
        <f>'02 Investičné náklady - Ekon.'!N27</f>
        <v>0</v>
      </c>
      <c r="O6" s="8">
        <f>'02 Investičné náklady - Ekon.'!O27</f>
        <v>0</v>
      </c>
      <c r="P6" s="8">
        <f>'02 Investičné náklady - Ekon.'!P27</f>
        <v>0</v>
      </c>
      <c r="Q6" s="8">
        <f>'02 Investičné náklady - Ekon.'!Q27</f>
        <v>0</v>
      </c>
      <c r="R6" s="8">
        <f>'02 Investičné náklady - Ekon.'!R27</f>
        <v>0</v>
      </c>
      <c r="S6" s="8">
        <f>'02 Investičné náklady - Ekon.'!S27</f>
        <v>0</v>
      </c>
      <c r="T6" s="8">
        <f>'02 Investičné náklady - Ekon.'!T27</f>
        <v>0</v>
      </c>
      <c r="U6" s="8">
        <f>'02 Investičné náklady - Ekon.'!U27</f>
        <v>0</v>
      </c>
      <c r="V6" s="8">
        <f>'02 Investičné náklady - Ekon.'!V27</f>
        <v>0</v>
      </c>
      <c r="W6" s="8">
        <f>'02 Investičné náklady - Ekon.'!W27</f>
        <v>0</v>
      </c>
      <c r="X6" s="8">
        <f>'02 Investičné náklady - Ekon.'!X27</f>
        <v>0</v>
      </c>
      <c r="Y6" s="8">
        <f>'02 Investičné náklady - Ekon.'!Y27</f>
        <v>0</v>
      </c>
      <c r="Z6" s="8">
        <f>'02 Investičné náklady - Ekon.'!Z27</f>
        <v>0</v>
      </c>
      <c r="AA6" s="8">
        <f>'02 Investičné náklady - Ekon.'!AA27</f>
        <v>0</v>
      </c>
      <c r="AB6" s="8">
        <f>'02 Investičné náklady - Ekon.'!AB27</f>
        <v>0</v>
      </c>
      <c r="AC6" s="8">
        <f>'02 Investičné náklady - Ekon.'!AC27</f>
        <v>0</v>
      </c>
      <c r="AD6" s="8">
        <f>'02 Investičné náklady - Ekon.'!AD27</f>
        <v>0</v>
      </c>
      <c r="AE6" s="8">
        <f>'02 Investičné náklady - Ekon.'!AE27</f>
        <v>0</v>
      </c>
      <c r="AF6" s="8">
        <f>'02 Investičné náklady - Ekon.'!AF27</f>
        <v>0</v>
      </c>
      <c r="AG6" s="8">
        <f>'02 Investičné náklady - Ekon.'!AG27</f>
        <v>0</v>
      </c>
      <c r="AH6" s="8">
        <f>'02 Investičné náklady - Ekon.'!AH27</f>
        <v>0</v>
      </c>
      <c r="AI6" s="8">
        <f>'02 Investičné náklady - Ekon.'!AI27</f>
        <v>0</v>
      </c>
      <c r="AJ6" s="8">
        <f>'02 Investičné náklady - Ekon.'!AJ27</f>
        <v>0</v>
      </c>
      <c r="AK6" s="8">
        <f>'02 Investičné náklady - Ekon.'!AK27</f>
        <v>0</v>
      </c>
      <c r="AL6" s="8">
        <f>'02 Investičné náklady - Ekon.'!AL27</f>
        <v>0</v>
      </c>
      <c r="AM6" s="8">
        <f>'02 Investičné náklady - Ekon.'!AM27</f>
        <v>0</v>
      </c>
      <c r="AN6" s="8">
        <f>'02 Investičné náklady - Ekon.'!AN27</f>
        <v>0</v>
      </c>
      <c r="AO6" s="8">
        <f>'02 Investičné náklady - Ekon.'!AO27</f>
        <v>0</v>
      </c>
    </row>
    <row r="7" spans="1:41" x14ac:dyDescent="0.2">
      <c r="B7" s="232" t="s">
        <v>131</v>
      </c>
      <c r="C7" s="127"/>
      <c r="D7" s="8">
        <f>'03 Prevádzka a údržba infraš.'!D25*-1</f>
        <v>-11811693.142927388</v>
      </c>
      <c r="E7" s="8">
        <f>'03 Prevádzka a údržba infraš.'!E25*-1</f>
        <v>-11827048.344013192</v>
      </c>
      <c r="F7" s="8">
        <f>'03 Prevádzka a údržba infraš.'!F25*-1</f>
        <v>-11842423.506860416</v>
      </c>
      <c r="G7" s="8">
        <f>'03 Prevádzka a údržba infraš.'!G25*-1</f>
        <v>-11857818.65741933</v>
      </c>
      <c r="H7" s="8">
        <f>'03 Prevádzka a údržba infraš.'!H25*-1</f>
        <v>-11873233.82167398</v>
      </c>
      <c r="I7" s="8">
        <f>'03 Prevádzka a údržba infraš.'!I25*-1</f>
        <v>-11888669.025642153</v>
      </c>
      <c r="J7" s="8">
        <f>'03 Prevádzka a údržba infraš.'!J25*-1</f>
        <v>-11904124.295375492</v>
      </c>
      <c r="K7" s="8">
        <f>'03 Prevádzka a údržba infraš.'!K25*-1</f>
        <v>-11919599.656959474</v>
      </c>
      <c r="L7" s="8">
        <f>'03 Prevádzka a údržba infraš.'!L25*-1</f>
        <v>-16027222.60122722</v>
      </c>
      <c r="M7" s="8">
        <f>'03 Prevádzka a údržba infraš.'!M25*-1</f>
        <v>-16056071.601909429</v>
      </c>
      <c r="N7" s="8">
        <f>'03 Prevádzka a údržba infraš.'!N25*-1</f>
        <v>-16084972.53079287</v>
      </c>
      <c r="O7" s="8">
        <f>'03 Prevádzka a údržba infraš.'!O25*-1</f>
        <v>-16113925.481348293</v>
      </c>
      <c r="P7" s="8">
        <f>'03 Prevádzka a údržba infraš.'!P25*-1</f>
        <v>-16142930.547214724</v>
      </c>
      <c r="Q7" s="8">
        <f>'03 Prevádzka a údržba infraš.'!Q25*-1</f>
        <v>-16171987.822199713</v>
      </c>
      <c r="R7" s="8">
        <f>'03 Prevádzka a údržba infraš.'!R25*-1</f>
        <v>-16201097.400279667</v>
      </c>
      <c r="S7" s="8">
        <f>'03 Prevádzka a údržba infraš.'!S25*-1</f>
        <v>-16230259.37560017</v>
      </c>
      <c r="T7" s="8">
        <f>'03 Prevádzka a údržba infraš.'!T25*-1</f>
        <v>-16259473.842476254</v>
      </c>
      <c r="U7" s="8">
        <f>'03 Prevádzka a údržba infraš.'!U25*-1</f>
        <v>-16288740.895392716</v>
      </c>
      <c r="V7" s="8">
        <f>'03 Prevádzka a údržba infraš.'!V25*-1</f>
        <v>-16318060.629004421</v>
      </c>
      <c r="W7" s="8">
        <f>'03 Prevádzka a údržba infraš.'!W25*-1</f>
        <v>96341502.077691793</v>
      </c>
      <c r="X7" s="8">
        <f>'03 Prevádzka a údržba infraš.'!X25*-1</f>
        <v>-14851216.6648196</v>
      </c>
      <c r="Y7" s="8">
        <f>'03 Prevádzka a údržba infraš.'!Y25*-1</f>
        <v>-14877948.854816282</v>
      </c>
      <c r="Z7" s="8">
        <f>'03 Prevádzka a údržba infraš.'!Z25*-1</f>
        <v>-14904729.162754945</v>
      </c>
      <c r="AA7" s="8">
        <f>'03 Prevádzka a údržba infraš.'!AA25*-1</f>
        <v>-14931557.675247911</v>
      </c>
      <c r="AB7" s="8">
        <f>'03 Prevádzka a údržba infraš.'!AB25*-1</f>
        <v>-14958434.479063343</v>
      </c>
      <c r="AC7" s="8">
        <f>'03 Prevádzka a údržba infraš.'!AC25*-1</f>
        <v>-14985359.661125666</v>
      </c>
      <c r="AD7" s="8">
        <f>'03 Prevádzka a údržba infraš.'!AD25*-1</f>
        <v>-15012333.308515688</v>
      </c>
      <c r="AE7" s="8">
        <f>'03 Prevádzka a údržba infraš.'!AE25*-1</f>
        <v>20349954.530248974</v>
      </c>
      <c r="AF7" s="8">
        <f>'03 Prevádzka a údržba infraš.'!AF25*-1</f>
        <v>-15066426.348386267</v>
      </c>
      <c r="AG7" s="8">
        <f>'03 Prevádzka a údržba infraš.'!AG25*-1</f>
        <v>-15093545.915813357</v>
      </c>
      <c r="AH7" s="8">
        <f>'03 Prevádzka a údržba infraš.'!AH25*-1</f>
        <v>-15114784.212035205</v>
      </c>
      <c r="AI7" s="8">
        <f>'03 Prevádzka a údržba infraš.'!AI25*-1</f>
        <v>96024043.760383144</v>
      </c>
      <c r="AJ7" s="8">
        <f>'03 Prevádzka a údržba infraš.'!AJ25*-1</f>
        <v>-15169246.407099376</v>
      </c>
      <c r="AK7" s="8">
        <f>'03 Prevádzka a údržba infraš.'!AK25*-1</f>
        <v>-15196551.050632151</v>
      </c>
      <c r="AL7" s="8">
        <f>'03 Prevádzka a údržba infraš.'!AL25*-1</f>
        <v>-15223904.842523294</v>
      </c>
      <c r="AM7" s="8">
        <f>'03 Prevádzka a údržba infraš.'!AM25*-1</f>
        <v>-15251307.871239841</v>
      </c>
      <c r="AN7" s="8">
        <f>'03 Prevádzka a údržba infraš.'!AN25*-1</f>
        <v>-15278760.225408064</v>
      </c>
      <c r="AO7" s="8">
        <f>'03 Prevádzka a údržba infraš.'!AO25*-1</f>
        <v>-15306261.993813805</v>
      </c>
    </row>
    <row r="8" spans="1:41" x14ac:dyDescent="0.2">
      <c r="B8" s="232"/>
      <c r="C8" s="12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359"/>
      <c r="AH8" s="359"/>
      <c r="AI8" s="359"/>
      <c r="AJ8" s="359"/>
      <c r="AK8" s="359"/>
      <c r="AL8" s="359"/>
      <c r="AM8" s="359"/>
      <c r="AN8" s="359"/>
      <c r="AO8" s="359"/>
    </row>
    <row r="9" spans="1:41" x14ac:dyDescent="0.2">
      <c r="B9" s="28" t="s">
        <v>159</v>
      </c>
      <c r="C9" s="368">
        <f>NPV('Všeobecné predpoklady'!$C$5,D9:AO9)</f>
        <v>1203110292.4056997</v>
      </c>
      <c r="D9" s="27">
        <f>SUM(D6:D8)</f>
        <v>21077034.460624613</v>
      </c>
      <c r="E9" s="27">
        <f>SUM(E6:E8)</f>
        <v>21061679.259538807</v>
      </c>
      <c r="F9" s="27">
        <f t="shared" ref="F9:AG9" si="9">SUM(F6:F8)</f>
        <v>83184392.252614602</v>
      </c>
      <c r="G9" s="27">
        <f t="shared" si="9"/>
        <v>109727272.74664129</v>
      </c>
      <c r="H9" s="27">
        <f t="shared" si="9"/>
        <v>98069836.800021842</v>
      </c>
      <c r="I9" s="27">
        <f t="shared" si="9"/>
        <v>315327318.06194931</v>
      </c>
      <c r="J9" s="27">
        <f t="shared" si="9"/>
        <v>483507321.33572388</v>
      </c>
      <c r="K9" s="27">
        <f t="shared" si="9"/>
        <v>707032194.98513317</v>
      </c>
      <c r="L9" s="27">
        <f t="shared" si="9"/>
        <v>-16027222.60122722</v>
      </c>
      <c r="M9" s="27">
        <f t="shared" si="9"/>
        <v>-16056071.601909429</v>
      </c>
      <c r="N9" s="27">
        <f t="shared" si="9"/>
        <v>-16084972.53079287</v>
      </c>
      <c r="O9" s="27">
        <f t="shared" si="9"/>
        <v>-16113925.481348293</v>
      </c>
      <c r="P9" s="27">
        <f t="shared" si="9"/>
        <v>-16142930.547214724</v>
      </c>
      <c r="Q9" s="27">
        <f t="shared" si="9"/>
        <v>-16171987.822199713</v>
      </c>
      <c r="R9" s="27">
        <f t="shared" si="9"/>
        <v>-16201097.400279667</v>
      </c>
      <c r="S9" s="27">
        <f t="shared" si="9"/>
        <v>-16230259.37560017</v>
      </c>
      <c r="T9" s="27">
        <f t="shared" si="9"/>
        <v>-16259473.842476254</v>
      </c>
      <c r="U9" s="27">
        <f t="shared" si="9"/>
        <v>-16288740.895392716</v>
      </c>
      <c r="V9" s="27">
        <f t="shared" si="9"/>
        <v>-16318060.629004421</v>
      </c>
      <c r="W9" s="27">
        <f t="shared" si="9"/>
        <v>96341502.077691793</v>
      </c>
      <c r="X9" s="27">
        <f t="shared" si="9"/>
        <v>-14851216.6648196</v>
      </c>
      <c r="Y9" s="27">
        <f t="shared" si="9"/>
        <v>-14877948.854816282</v>
      </c>
      <c r="Z9" s="27">
        <f t="shared" si="9"/>
        <v>-14904729.162754945</v>
      </c>
      <c r="AA9" s="27">
        <f t="shared" si="9"/>
        <v>-14931557.675247911</v>
      </c>
      <c r="AB9" s="27">
        <f t="shared" si="9"/>
        <v>-14958434.479063343</v>
      </c>
      <c r="AC9" s="27">
        <f t="shared" si="9"/>
        <v>-14985359.661125666</v>
      </c>
      <c r="AD9" s="27">
        <f t="shared" si="9"/>
        <v>-15012333.308515688</v>
      </c>
      <c r="AE9" s="27">
        <f t="shared" si="9"/>
        <v>20349954.530248974</v>
      </c>
      <c r="AF9" s="27">
        <f t="shared" si="9"/>
        <v>-15066426.348386267</v>
      </c>
      <c r="AG9" s="27">
        <f t="shared" si="9"/>
        <v>-15093545.915813357</v>
      </c>
      <c r="AH9" s="27">
        <f t="shared" ref="AH9:AN9" si="10">SUM(AH6:AH8)</f>
        <v>-15114784.212035205</v>
      </c>
      <c r="AI9" s="27">
        <f t="shared" si="10"/>
        <v>96024043.760383144</v>
      </c>
      <c r="AJ9" s="27">
        <f t="shared" si="10"/>
        <v>-15169246.407099376</v>
      </c>
      <c r="AK9" s="27">
        <f t="shared" si="10"/>
        <v>-15196551.050632151</v>
      </c>
      <c r="AL9" s="27">
        <f t="shared" si="10"/>
        <v>-15223904.842523294</v>
      </c>
      <c r="AM9" s="27">
        <f t="shared" si="10"/>
        <v>-15251307.871239841</v>
      </c>
      <c r="AN9" s="27">
        <f t="shared" si="10"/>
        <v>-15278760.225408064</v>
      </c>
      <c r="AO9" s="27">
        <f>SUM(AO6:AO8)-AO18</f>
        <v>-296617026.40213245</v>
      </c>
    </row>
    <row r="10" spans="1:41" x14ac:dyDescent="0.2">
      <c r="A10" s="117"/>
      <c r="B10" s="83" t="s">
        <v>433</v>
      </c>
      <c r="C10" s="127">
        <f>NPV('Všeobecné predpoklady'!$C$5,D10:AO10)</f>
        <v>14437459.279729091</v>
      </c>
      <c r="D10" s="8">
        <f>'08 Prevádzkové náklady vozidiel'!D34</f>
        <v>0</v>
      </c>
      <c r="E10" s="8">
        <f>'08 Prevádzkové náklady vozidiel'!E34</f>
        <v>0</v>
      </c>
      <c r="F10" s="8">
        <f>'08 Prevádzkové náklady vozidiel'!F34</f>
        <v>0</v>
      </c>
      <c r="G10" s="8">
        <f>'08 Prevádzkové náklady vozidiel'!G34</f>
        <v>0</v>
      </c>
      <c r="H10" s="8">
        <f>'08 Prevádzkové náklady vozidiel'!H34*'Všeobecné predpoklady'!$C$208</f>
        <v>0</v>
      </c>
      <c r="I10" s="8">
        <f>'08 Prevádzkové náklady vozidiel'!I34*'Všeobecné predpoklady'!$C$208</f>
        <v>0</v>
      </c>
      <c r="J10" s="8">
        <f>'08 Prevádzkové náklady vozidiel'!J34*'Všeobecné predpoklady'!$C$208</f>
        <v>0</v>
      </c>
      <c r="K10" s="8">
        <f>'08 Prevádzkové náklady vozidiel'!K34</f>
        <v>0</v>
      </c>
      <c r="L10" s="8">
        <f>'08 Prevádzkové náklady vozidiel'!L34</f>
        <v>576674.32638777222</v>
      </c>
      <c r="M10" s="8">
        <f>'08 Prevádzkové náklady vozidiel'!M34</f>
        <v>616119.89150681556</v>
      </c>
      <c r="N10" s="8">
        <f>'08 Prevádzkové náklady vozidiel'!N34</f>
        <v>658289.78067506792</v>
      </c>
      <c r="O10" s="8">
        <f>'08 Prevádzkové náklady vozidiel'!O34</f>
        <v>703373.22195560881</v>
      </c>
      <c r="P10" s="8">
        <f>'08 Prevádzkové náklady vozidiel'!P34</f>
        <v>751572.63039111905</v>
      </c>
      <c r="Q10" s="8">
        <f>'08 Prevádzkové náklady vozidiel'!Q34</f>
        <v>803104.52873305976</v>
      </c>
      <c r="R10" s="8">
        <f>'08 Prevádzkové náklady vozidiel'!R34</f>
        <v>858200.53252751869</v>
      </c>
      <c r="S10" s="8">
        <f>'08 Prevádzkové náklady vozidiel'!S34</f>
        <v>917108.4040589158</v>
      </c>
      <c r="T10" s="8">
        <f>'08 Prevádzkové náklady vozidiel'!T34</f>
        <v>980093.17996768944</v>
      </c>
      <c r="U10" s="8">
        <f>'08 Prevádzkové náklady vozidiel'!U34</f>
        <v>1047438.3776950631</v>
      </c>
      <c r="V10" s="8">
        <f>'08 Prevádzkové náklady vozidiel'!V34</f>
        <v>1119447.2862685386</v>
      </c>
      <c r="W10" s="8">
        <f>'08 Prevádzkové náklady vozidiel'!W34</f>
        <v>1196444.3473275499</v>
      </c>
      <c r="X10" s="8">
        <f>'08 Prevádzkové náklady vozidiel'!X34</f>
        <v>1278776.6327015006</v>
      </c>
      <c r="Y10" s="8">
        <f>'08 Prevádzkové náklady vozidiel'!Y34</f>
        <v>1366815.4252940689</v>
      </c>
      <c r="Z10" s="8">
        <f>'08 Prevádzkové náklady vozidiel'!Z34</f>
        <v>1460957.9105002554</v>
      </c>
      <c r="AA10" s="8">
        <f>'08 Prevádzkové náklady vozidiel'!AA34</f>
        <v>1561628.9858882993</v>
      </c>
      <c r="AB10" s="8">
        <f>'08 Prevádzkové náklady vozidiel'!AB34</f>
        <v>1669283.1974196269</v>
      </c>
      <c r="AC10" s="8">
        <f>'08 Prevádzkové náklady vozidiel'!AC34</f>
        <v>1784406.8110589134</v>
      </c>
      <c r="AD10" s="8">
        <f>'08 Prevádzkové náklady vozidiel'!AD34</f>
        <v>1907520.0292457466</v>
      </c>
      <c r="AE10" s="8">
        <f>'08 Prevádzkové náklady vozidiel'!AE34</f>
        <v>2039179.3623621669</v>
      </c>
      <c r="AF10" s="8">
        <f>'08 Prevádzkové náklady vozidiel'!AF34</f>
        <v>2179980.1660395046</v>
      </c>
      <c r="AG10" s="8">
        <f>'08 Prevádzkové náklady vozidiel'!AG34</f>
        <v>2179980.1660395046</v>
      </c>
      <c r="AH10" s="8">
        <f>'08 Prevádzkové náklady vozidiel'!AH34</f>
        <v>2491598.3121944517</v>
      </c>
      <c r="AI10" s="8">
        <f>'08 Prevádzkové náklady vozidiel'!AI34</f>
        <v>2491598.3121944517</v>
      </c>
      <c r="AJ10" s="8">
        <f>'08 Prevádzkové náklady vozidiel'!AJ34</f>
        <v>2848022.2317670695</v>
      </c>
      <c r="AK10" s="8">
        <f>'08 Prevádzkové náklady vozidiel'!AK34</f>
        <v>2848022.2317670695</v>
      </c>
      <c r="AL10" s="8">
        <f>'08 Prevádzkové náklady vozidiel'!AL34</f>
        <v>3255715.9093352277</v>
      </c>
      <c r="AM10" s="8">
        <f>'08 Prevádzkové náklady vozidiel'!AM34</f>
        <v>3255715.9093352277</v>
      </c>
      <c r="AN10" s="8">
        <f>'08 Prevádzkové náklady vozidiel'!AN34</f>
        <v>3722077.6456877184</v>
      </c>
      <c r="AO10" s="8">
        <f>'08 Prevádzkové náklady vozidiel'!AO34</f>
        <v>3979859.3627715185</v>
      </c>
    </row>
    <row r="11" spans="1:41" x14ac:dyDescent="0.2">
      <c r="A11" s="117"/>
      <c r="B11" s="83" t="s">
        <v>160</v>
      </c>
      <c r="C11" s="127">
        <f>NPV('Všeobecné predpoklady'!$C$5,D11:AO11)</f>
        <v>1034199013.9805661</v>
      </c>
      <c r="D11" s="8">
        <f>'07 Ocenenie času'!D38</f>
        <v>0</v>
      </c>
      <c r="E11" s="8">
        <f>'07 Ocenenie času'!E38</f>
        <v>0</v>
      </c>
      <c r="F11" s="8">
        <f>'07 Ocenenie času'!F38</f>
        <v>0</v>
      </c>
      <c r="G11" s="8">
        <f>'07 Ocenenie času'!G38</f>
        <v>0</v>
      </c>
      <c r="H11" s="8">
        <f>'07 Ocenenie času'!H38*'Všeobecné predpoklady'!$C$208</f>
        <v>0</v>
      </c>
      <c r="I11" s="8">
        <f>'07 Ocenenie času'!I38*'Všeobecné predpoklady'!$C$208</f>
        <v>0</v>
      </c>
      <c r="J11" s="8">
        <f>'07 Ocenenie času'!J38*'Všeobecné predpoklady'!$C$208</f>
        <v>0</v>
      </c>
      <c r="K11" s="8">
        <f>'07 Ocenenie času'!K38</f>
        <v>0</v>
      </c>
      <c r="L11" s="8">
        <f>'07 Ocenenie času'!L38</f>
        <v>79942942.087104872</v>
      </c>
      <c r="M11" s="8">
        <f>'07 Ocenenie času'!M38</f>
        <v>81552063.473421395</v>
      </c>
      <c r="N11" s="8">
        <f>'07 Ocenenie času'!N38</f>
        <v>83203039.899153799</v>
      </c>
      <c r="O11" s="8">
        <f>'07 Ocenenie času'!O38</f>
        <v>84896738.441086039</v>
      </c>
      <c r="P11" s="8">
        <f>'07 Ocenenie času'!P38</f>
        <v>86634654.440973535</v>
      </c>
      <c r="Q11" s="8">
        <f>'07 Ocenenie času'!Q38</f>
        <v>88418349.924161628</v>
      </c>
      <c r="R11" s="8">
        <f>'07 Ocenenie času'!R38</f>
        <v>90249457.011939436</v>
      </c>
      <c r="S11" s="8">
        <f>'07 Ocenenie času'!S38</f>
        <v>92129681.520559818</v>
      </c>
      <c r="T11" s="8">
        <f>'07 Ocenenie času'!T38</f>
        <v>94028300.726315856</v>
      </c>
      <c r="U11" s="8">
        <f>'07 Ocenenie času'!U38</f>
        <v>95771812.432607755</v>
      </c>
      <c r="V11" s="8">
        <f>'07 Ocenenie času'!V38</f>
        <v>97560857.112119555</v>
      </c>
      <c r="W11" s="8">
        <f>'07 Ocenenie času'!W38</f>
        <v>99682094.296007678</v>
      </c>
      <c r="X11" s="8">
        <f>'07 Ocenenie času'!X38</f>
        <v>101868933.15521438</v>
      </c>
      <c r="Y11" s="8">
        <f>'07 Ocenenie času'!Y38</f>
        <v>104115285.22801512</v>
      </c>
      <c r="Z11" s="8">
        <f>'07 Ocenenie času'!Z38</f>
        <v>106423246.59584364</v>
      </c>
      <c r="AA11" s="8">
        <f>'07 Ocenenie času'!AA38</f>
        <v>108795004.35816777</v>
      </c>
      <c r="AB11" s="8">
        <f>'07 Ocenenie času'!AB38</f>
        <v>111195175.87532489</v>
      </c>
      <c r="AC11" s="8">
        <f>'07 Ocenenie času'!AC38</f>
        <v>113417234.44247553</v>
      </c>
      <c r="AD11" s="8">
        <f>'07 Ocenenie času'!AD38</f>
        <v>115698461.23807324</v>
      </c>
      <c r="AE11" s="8">
        <f>'07 Ocenenie času'!AE38</f>
        <v>118003587.0685842</v>
      </c>
      <c r="AF11" s="8">
        <f>'07 Ocenenie času'!AF38</f>
        <v>120369961.51763557</v>
      </c>
      <c r="AG11" s="8">
        <f>'07 Ocenenie času'!AG38</f>
        <v>120369961.51763557</v>
      </c>
      <c r="AH11" s="8">
        <f>'07 Ocenenie času'!AH38</f>
        <v>120369961.51763557</v>
      </c>
      <c r="AI11" s="8">
        <f>'07 Ocenenie času'!AI38</f>
        <v>120369961.51763557</v>
      </c>
      <c r="AJ11" s="8">
        <f>'07 Ocenenie času'!AJ38</f>
        <v>120369961.51763557</v>
      </c>
      <c r="AK11" s="8">
        <f>'07 Ocenenie času'!AK38</f>
        <v>120369961.51763557</v>
      </c>
      <c r="AL11" s="8">
        <f>'07 Ocenenie času'!AL38</f>
        <v>120369961.51763557</v>
      </c>
      <c r="AM11" s="8">
        <f>'07 Ocenenie času'!AM38</f>
        <v>120369961.51763557</v>
      </c>
      <c r="AN11" s="8">
        <f>'07 Ocenenie času'!AN38</f>
        <v>120369961.51763557</v>
      </c>
      <c r="AO11" s="8">
        <f>'07 Ocenenie času'!AO38</f>
        <v>120369961.51763557</v>
      </c>
    </row>
    <row r="12" spans="1:41" x14ac:dyDescent="0.2">
      <c r="A12" s="117"/>
      <c r="B12" s="228" t="s">
        <v>161</v>
      </c>
      <c r="C12" s="127">
        <f>NPV('Všeobecné predpoklady'!$C$5,D12:AO12)</f>
        <v>240356188.3653141</v>
      </c>
      <c r="D12" s="8">
        <f>'08 Prevádzkové náklady vozidiel'!D11+'08 Prevádzkové náklady vozidiel'!D21</f>
        <v>0</v>
      </c>
      <c r="E12" s="8">
        <f>'08 Prevádzkové náklady vozidiel'!E11+'08 Prevádzkové náklady vozidiel'!E21</f>
        <v>0</v>
      </c>
      <c r="F12" s="8">
        <f>'08 Prevádzkové náklady vozidiel'!F11+'08 Prevádzkové náklady vozidiel'!F21</f>
        <v>0</v>
      </c>
      <c r="G12" s="8">
        <f>'08 Prevádzkové náklady vozidiel'!G11+'08 Prevádzkové náklady vozidiel'!G21</f>
        <v>0</v>
      </c>
      <c r="H12" s="8">
        <f>'08 Prevádzkové náklady vozidiel'!H11+'08 Prevádzkové náklady vozidiel'!H21</f>
        <v>0</v>
      </c>
      <c r="I12" s="8">
        <f>'08 Prevádzkové náklady vozidiel'!I11+'08 Prevádzkové náklady vozidiel'!I21</f>
        <v>0</v>
      </c>
      <c r="J12" s="8">
        <f>'08 Prevádzkové náklady vozidiel'!J11+'08 Prevádzkové náklady vozidiel'!J21</f>
        <v>0</v>
      </c>
      <c r="K12" s="8">
        <f>'08 Prevádzkové náklady vozidiel'!K11+'08 Prevádzkové náklady vozidiel'!K21</f>
        <v>0</v>
      </c>
      <c r="L12" s="8">
        <f>'08 Prevádzkové náklady vozidiel'!L11+'08 Prevádzkové náklady vozidiel'!L21</f>
        <v>16715273.376389988</v>
      </c>
      <c r="M12" s="8">
        <f>'08 Prevádzkové náklady vozidiel'!M11+'08 Prevádzkové náklady vozidiel'!M21</f>
        <v>16963570.911694046</v>
      </c>
      <c r="N12" s="8">
        <f>'08 Prevádzkové náklady vozidiel'!N11+'08 Prevádzkové náklady vozidiel'!N21</f>
        <v>17251961.9991915</v>
      </c>
      <c r="O12" s="8">
        <f>'08 Prevádzkové náklady vozidiel'!O11+'08 Prevádzkové náklady vozidiel'!O21</f>
        <v>17568579.356623847</v>
      </c>
      <c r="P12" s="8">
        <f>'08 Prevádzkové náklady vozidiel'!P11+'08 Prevádzkové náklady vozidiel'!P21</f>
        <v>17914572.398087032</v>
      </c>
      <c r="Q12" s="8">
        <f>'08 Prevádzkové náklady vozidiel'!Q11+'08 Prevádzkové náklady vozidiel'!Q21</f>
        <v>18291136.643604148</v>
      </c>
      <c r="R12" s="8">
        <f>'08 Prevádzkové náklady vozidiel'!R11+'08 Prevádzkové náklady vozidiel'!R21</f>
        <v>18699515.566458203</v>
      </c>
      <c r="S12" s="8">
        <f>'08 Prevádzkové náklady vozidiel'!S11+'08 Prevádzkové náklady vozidiel'!S21</f>
        <v>19141002.514607258</v>
      </c>
      <c r="T12" s="8">
        <f>'08 Prevádzkové náklady vozidiel'!T11+'08 Prevádzkové náklady vozidiel'!T21</f>
        <v>19616942.70915829</v>
      </c>
      <c r="U12" s="8">
        <f>'08 Prevádzkové náklady vozidiel'!U11+'08 Prevádzkové náklady vozidiel'!U21</f>
        <v>20128735.322996207</v>
      </c>
      <c r="V12" s="8">
        <f>'08 Prevádzkové náklady vozidiel'!V11+'08 Prevádzkové náklady vozidiel'!V21</f>
        <v>20677835.642789129</v>
      </c>
      <c r="W12" s="8">
        <f>'08 Prevádzkové náklady vozidiel'!W11+'08 Prevádzkové náklady vozidiel'!W21</f>
        <v>22074498.616147179</v>
      </c>
      <c r="X12" s="8">
        <f>'08 Prevádzkové náklady vozidiel'!X11+'08 Prevádzkové náklady vozidiel'!X21</f>
        <v>22687952.536722116</v>
      </c>
      <c r="Y12" s="8">
        <f>'08 Prevádzkové náklady vozidiel'!Y11+'08 Prevádzkové náklady vozidiel'!Y21</f>
        <v>23343280.680139888</v>
      </c>
      <c r="Z12" s="8">
        <f>'08 Prevádzkové náklady vozidiel'!Z11+'08 Prevádzkové náklady vozidiel'!Z21</f>
        <v>24042184.907787018</v>
      </c>
      <c r="AA12" s="8">
        <f>'08 Prevádzkové náklady vozidiel'!AA11+'08 Prevádzkové náklady vozidiel'!AA21</f>
        <v>24786435.368290603</v>
      </c>
      <c r="AB12" s="8">
        <f>'08 Prevádzkové náklady vozidiel'!AB11+'08 Prevádzkové náklady vozidiel'!AB21</f>
        <v>25577873.235018294</v>
      </c>
      <c r="AC12" s="8">
        <f>'08 Prevádzkové náklady vozidiel'!AC11+'08 Prevádzkové náklady vozidiel'!AC21</f>
        <v>26418413.553450324</v>
      </c>
      <c r="AD12" s="8">
        <f>'08 Prevádzkové náklady vozidiel'!AD11+'08 Prevádzkové náklady vozidiel'!AD21</f>
        <v>27310048.202844489</v>
      </c>
      <c r="AE12" s="8">
        <f>'08 Prevádzkové náklady vozidiel'!AE11+'08 Prevádzkové náklady vozidiel'!AE21</f>
        <v>28254848.976793241</v>
      </c>
      <c r="AF12" s="8">
        <f>'08 Prevádzkové náklady vozidiel'!AF11+'08 Prevádzkové náklady vozidiel'!AF21</f>
        <v>29254970.787458077</v>
      </c>
      <c r="AG12" s="8">
        <f>'08 Prevádzkové náklady vozidiel'!AG11+'08 Prevádzkové náklady vozidiel'!AG21</f>
        <v>30312654.998459954</v>
      </c>
      <c r="AH12" s="8">
        <f>'08 Prevádzkové náklady vozidiel'!AH11+'08 Prevádzkové náklady vozidiel'!AH21</f>
        <v>31979991.985604845</v>
      </c>
      <c r="AI12" s="8">
        <f>'08 Prevádzkové náklady vozidiel'!AI11+'08 Prevádzkové náklady vozidiel'!AI21</f>
        <v>33144017.148364458</v>
      </c>
      <c r="AJ12" s="8">
        <f>'08 Prevádzkové náklady vozidiel'!AJ11+'08 Prevádzkové náklady vozidiel'!AJ21</f>
        <v>34372684.346459143</v>
      </c>
      <c r="AK12" s="8">
        <f>'08 Prevádzkové náklady vozidiel'!AK11+'08 Prevádzkové náklady vozidiel'!AK21</f>
        <v>35668614.945465833</v>
      </c>
      <c r="AL12" s="8">
        <f>'08 Prevádzkové náklady vozidiel'!AL11+'08 Prevádzkové náklady vozidiel'!AL21</f>
        <v>37034535.529341444</v>
      </c>
      <c r="AM12" s="8">
        <f>'08 Prevádzkové náklady vozidiel'!AM11+'08 Prevádzkové náklady vozidiel'!AM21</f>
        <v>38473282.121540546</v>
      </c>
      <c r="AN12" s="8">
        <f>'08 Prevádzkové náklady vozidiel'!AN11+'08 Prevádzkové náklady vozidiel'!AN21</f>
        <v>39987804.575760864</v>
      </c>
      <c r="AO12" s="8">
        <f>'08 Prevádzkové náklady vozidiel'!AO11+'08 Prevádzkové náklady vozidiel'!AO21</f>
        <v>41581171.143156052</v>
      </c>
    </row>
    <row r="13" spans="1:41" x14ac:dyDescent="0.2">
      <c r="A13" s="117"/>
      <c r="B13" s="83" t="s">
        <v>162</v>
      </c>
      <c r="C13" s="127">
        <f>NPV('Všeobecné predpoklady'!$C$5,D13:AO13)</f>
        <v>294220560.4132036</v>
      </c>
      <c r="D13" s="8">
        <f>'09 Externality - Nehodovosť'!D13</f>
        <v>0</v>
      </c>
      <c r="E13" s="8">
        <f>'09 Externality - Nehodovosť'!E13</f>
        <v>0</v>
      </c>
      <c r="F13" s="8">
        <f>'09 Externality - Nehodovosť'!F13</f>
        <v>0</v>
      </c>
      <c r="G13" s="8">
        <f>'09 Externality - Nehodovosť'!G13</f>
        <v>0</v>
      </c>
      <c r="H13" s="8">
        <f>'09 Externality - Nehodovosť'!H13*'Všeobecné predpoklady'!$C$208</f>
        <v>0</v>
      </c>
      <c r="I13" s="8">
        <f>'09 Externality - Nehodovosť'!I13*'Všeobecné predpoklady'!$C$208</f>
        <v>0</v>
      </c>
      <c r="J13" s="8">
        <f>'09 Externality - Nehodovosť'!J13*'Všeobecné predpoklady'!$C$208</f>
        <v>0</v>
      </c>
      <c r="K13" s="8">
        <f>'09 Externality - Nehodovosť'!K13</f>
        <v>0</v>
      </c>
      <c r="L13" s="8">
        <f>'09 Externality - Nehodovosť'!L13</f>
        <v>11000010.066086544</v>
      </c>
      <c r="M13" s="8">
        <f>'09 Externality - Nehodovosť'!M13</f>
        <v>11806855.746810477</v>
      </c>
      <c r="N13" s="8">
        <f>'09 Externality - Nehodovosť'!N13</f>
        <v>12675303.934165562</v>
      </c>
      <c r="O13" s="8">
        <f>'09 Externality - Nehodovosť'!O13</f>
        <v>13610246.689147288</v>
      </c>
      <c r="P13" s="8">
        <f>'09 Externality - Nehodovosť'!P13</f>
        <v>14616978.70230989</v>
      </c>
      <c r="Q13" s="8">
        <f>'09 Externality - Nehodovosť'!Q13</f>
        <v>15701231.449042009</v>
      </c>
      <c r="R13" s="8">
        <f>'09 Externality - Nehodovosť'!R13</f>
        <v>16869210.312968299</v>
      </c>
      <c r="S13" s="8">
        <f>'09 Externality - Nehodovosť'!S13</f>
        <v>18127634.94017683</v>
      </c>
      <c r="T13" s="8">
        <f>'09 Externality - Nehodovosť'!T13</f>
        <v>19483783.110536635</v>
      </c>
      <c r="U13" s="8">
        <f>'09 Externality - Nehodovosť'!U13</f>
        <v>20873736.886125758</v>
      </c>
      <c r="V13" s="8">
        <f>'09 Externality - Nehodovosť'!V13</f>
        <v>22367299.358386051</v>
      </c>
      <c r="W13" s="8">
        <f>'09 Externality - Nehodovosť'!W13</f>
        <v>23972515.798719287</v>
      </c>
      <c r="X13" s="8">
        <f>'09 Externality - Nehodovosť'!X13</f>
        <v>25698078.515958153</v>
      </c>
      <c r="Y13" s="8">
        <f>'09 Externality - Nehodovosť'!Y13</f>
        <v>27553380.378208481</v>
      </c>
      <c r="Z13" s="8">
        <f>'09 Externality - Nehodovosť'!Z13</f>
        <v>29548572.857219636</v>
      </c>
      <c r="AA13" s="8">
        <f>'09 Externality - Nehodovosť'!AA13</f>
        <v>31694628.983379409</v>
      </c>
      <c r="AB13" s="8">
        <f>'09 Externality - Nehodovosť'!AB13</f>
        <v>34003411.633097962</v>
      </c>
      <c r="AC13" s="8">
        <f>'09 Externality - Nehodovosť'!AC13</f>
        <v>36362236.927226096</v>
      </c>
      <c r="AD13" s="8">
        <f>'09 Externality - Nehodovosť'!AD13</f>
        <v>38892555.585629985</v>
      </c>
      <c r="AE13" s="8">
        <f>'09 Externality - Nehodovosť'!AE13</f>
        <v>41607361.078126803</v>
      </c>
      <c r="AF13" s="8">
        <f>'09 Externality - Nehodovosť'!AF13</f>
        <v>44520664.852819353</v>
      </c>
      <c r="AG13" s="8">
        <f>'09 Externality - Nehodovosť'!AG13</f>
        <v>47647578.140448987</v>
      </c>
      <c r="AH13" s="8">
        <f>'09 Externality - Nehodovosť'!AH13</f>
        <v>51004400.453862518</v>
      </c>
      <c r="AI13" s="8">
        <f>'09 Externality - Nehodovosť'!AI13</f>
        <v>54608715.337542877</v>
      </c>
      <c r="AJ13" s="8">
        <f>'09 Externality - Nehodovosť'!AJ13</f>
        <v>58479493.968548939</v>
      </c>
      <c r="AK13" s="8">
        <f>'09 Externality - Nehodovosť'!AK13</f>
        <v>62637207.260506377</v>
      </c>
      <c r="AL13" s="8">
        <f>'09 Externality - Nehodovosť'!AL13</f>
        <v>67103947.176818848</v>
      </c>
      <c r="AM13" s="8">
        <f>'09 Externality - Nehodovosť'!AM13</f>
        <v>71903558.018382803</v>
      </c>
      <c r="AN13" s="8">
        <f>'09 Externality - Nehodovosť'!AN13</f>
        <v>77061778.515178517</v>
      </c>
      <c r="AO13" s="8">
        <f>'09 Externality - Nehodovosť'!AO13</f>
        <v>82606395.620593563</v>
      </c>
    </row>
    <row r="14" spans="1:41" ht="25.5" x14ac:dyDescent="0.2">
      <c r="A14" s="117"/>
      <c r="B14" s="384" t="s">
        <v>373</v>
      </c>
      <c r="C14" s="127">
        <f>NPV('Všeobecné predpoklady'!$C$5,D14:AO14)</f>
        <v>157158492.6266596</v>
      </c>
      <c r="D14" s="8">
        <f>'10 Externality - ostatné'!D28</f>
        <v>0</v>
      </c>
      <c r="E14" s="8">
        <f>'10 Externality - ostatné'!E28</f>
        <v>0</v>
      </c>
      <c r="F14" s="8">
        <f>'10 Externality - ostatné'!F28</f>
        <v>0</v>
      </c>
      <c r="G14" s="8">
        <f>'10 Externality - ostatné'!G28</f>
        <v>0</v>
      </c>
      <c r="H14" s="8">
        <f>'10 Externality - ostatné'!H28*'Všeobecné predpoklady'!$C$208</f>
        <v>0</v>
      </c>
      <c r="I14" s="8">
        <f>'10 Externality - ostatné'!I28*'Všeobecné predpoklady'!$C$208</f>
        <v>0</v>
      </c>
      <c r="J14" s="8">
        <f>'10 Externality - ostatné'!J28*'Všeobecné predpoklady'!$C$208</f>
        <v>0</v>
      </c>
      <c r="K14" s="8">
        <f>'10 Externality - ostatné'!K28</f>
        <v>0</v>
      </c>
      <c r="L14" s="8">
        <f>'10 Externality - ostatné'!L28</f>
        <v>6534603.0550067211</v>
      </c>
      <c r="M14" s="8">
        <f>'10 Externality - ostatné'!M28</f>
        <v>6971455.3386186268</v>
      </c>
      <c r="N14" s="8">
        <f>'10 Externality - ostatné'!N28</f>
        <v>7438351.1847150205</v>
      </c>
      <c r="O14" s="8">
        <f>'10 Externality - ostatné'!O28</f>
        <v>7937428.5434385277</v>
      </c>
      <c r="P14" s="8">
        <f>'10 Externality - ostatné'!P28</f>
        <v>8470983.472568972</v>
      </c>
      <c r="Q14" s="8">
        <f>'10 Externality - ostatné'!Q28</f>
        <v>9041482.3095767889</v>
      </c>
      <c r="R14" s="8">
        <f>'10 Externality - ostatné'!R28</f>
        <v>9651574.8178320322</v>
      </c>
      <c r="S14" s="8">
        <f>'10 Externality - ostatné'!S28</f>
        <v>10304108.387686884</v>
      </c>
      <c r="T14" s="8">
        <f>'10 Externality - ostatné'!T28</f>
        <v>11002143.380034672</v>
      </c>
      <c r="U14" s="8">
        <f>'10 Externality - ostatné'!U28</f>
        <v>11708694.101189412</v>
      </c>
      <c r="V14" s="8">
        <f>'10 Externality - ostatné'!V28</f>
        <v>12462241.974074705</v>
      </c>
      <c r="W14" s="8">
        <f>'10 Externality - ostatné'!W28</f>
        <v>13266043.572127419</v>
      </c>
      <c r="X14" s="8">
        <f>'10 Externality - ostatné'!X28</f>
        <v>14123591.257179506</v>
      </c>
      <c r="Y14" s="8">
        <f>'10 Externality - ostatné'!Y28</f>
        <v>15038631.006390341</v>
      </c>
      <c r="Z14" s="8">
        <f>'10 Externality - ostatné'!Z28</f>
        <v>16015181.640838105</v>
      </c>
      <c r="AA14" s="8">
        <f>'10 Externality - ostatné'!AA28</f>
        <v>17057555.569654468</v>
      </c>
      <c r="AB14" s="8">
        <f>'10 Externality - ostatné'!AB28</f>
        <v>18170381.173081122</v>
      </c>
      <c r="AC14" s="8">
        <f>'10 Externality - ostatné'!AC28</f>
        <v>19292037.086527992</v>
      </c>
      <c r="AD14" s="8">
        <f>'10 Externality - ostatné'!AD28</f>
        <v>20485961.733928893</v>
      </c>
      <c r="AE14" s="8">
        <f>'10 Externality - ostatné'!AE28</f>
        <v>21757038.926906504</v>
      </c>
      <c r="AF14" s="8">
        <f>'10 Externality - ostatné'!AF28</f>
        <v>23110498.889536388</v>
      </c>
      <c r="AG14" s="8">
        <f>'10 Externality - ostatné'!AG28</f>
        <v>24551943.9529051</v>
      </c>
      <c r="AH14" s="8">
        <f>'10 Externality - ostatné'!AH28</f>
        <v>26087376.228942547</v>
      </c>
      <c r="AI14" s="8">
        <f>'10 Externality - ostatné'!AI28</f>
        <v>27723227.420583516</v>
      </c>
      <c r="AJ14" s="8">
        <f>'10 Externality - ostatné'!AJ28</f>
        <v>29466390.93805166</v>
      </c>
      <c r="AK14" s="8">
        <f>'10 Externality - ostatné'!AK28</f>
        <v>31324256.504847378</v>
      </c>
      <c r="AL14" s="8">
        <f>'10 Externality - ostatné'!AL28</f>
        <v>33304747.451945253</v>
      </c>
      <c r="AM14" s="8">
        <f>'10 Externality - ostatné'!AM28</f>
        <v>35416360.914862983</v>
      </c>
      <c r="AN14" s="8">
        <f>'10 Externality - ostatné'!AN28</f>
        <v>37668211.165753528</v>
      </c>
      <c r="AO14" s="8">
        <f>'10 Externality - ostatné'!AO28</f>
        <v>40070076.331607603</v>
      </c>
    </row>
    <row r="15" spans="1:41" x14ac:dyDescent="0.2">
      <c r="A15" s="117"/>
      <c r="B15" s="83" t="s">
        <v>372</v>
      </c>
      <c r="C15" s="127">
        <f>NPV('Všeobecné predpoklady'!$C$5,D15:AO15)</f>
        <v>102710890.16609757</v>
      </c>
      <c r="D15" s="8">
        <f>'10 Externality - ostatné'!D42</f>
        <v>0</v>
      </c>
      <c r="E15" s="8">
        <f>'10 Externality - ostatné'!E42</f>
        <v>0</v>
      </c>
      <c r="F15" s="8">
        <f>'10 Externality - ostatné'!F42</f>
        <v>0</v>
      </c>
      <c r="G15" s="8">
        <f>'10 Externality - ostatné'!G42</f>
        <v>0</v>
      </c>
      <c r="H15" s="8">
        <f>'10 Externality - ostatné'!H42*'Všeobecné predpoklady'!$C$208</f>
        <v>0</v>
      </c>
      <c r="I15" s="8">
        <f>'10 Externality - ostatné'!I42*'Všeobecné predpoklady'!$C$208</f>
        <v>0</v>
      </c>
      <c r="J15" s="8">
        <f>'10 Externality - ostatné'!J42*'Všeobecné predpoklady'!$C$208</f>
        <v>0</v>
      </c>
      <c r="K15" s="8">
        <f>'10 Externality - ostatné'!K42</f>
        <v>0</v>
      </c>
      <c r="L15" s="8">
        <f>'10 Externality - ostatné'!L42</f>
        <v>4388538.8782545244</v>
      </c>
      <c r="M15" s="8">
        <f>'10 Externality - ostatné'!M42</f>
        <v>4675094.1643776335</v>
      </c>
      <c r="N15" s="8">
        <f>'10 Externality - ostatné'!N42</f>
        <v>4980772.6182283321</v>
      </c>
      <c r="O15" s="8">
        <f>'10 Externality - ostatné'!O42</f>
        <v>5306886.5138883544</v>
      </c>
      <c r="P15" s="8">
        <f>'10 Externality - ostatné'!P42</f>
        <v>5654841.2695862483</v>
      </c>
      <c r="Q15" s="8">
        <f>'10 Externality - ostatné'!Q42</f>
        <v>6026142.3167349976</v>
      </c>
      <c r="R15" s="8">
        <f>'10 Externality - ostatné'!R42</f>
        <v>6422402.4963005073</v>
      </c>
      <c r="S15" s="8">
        <f>'10 Externality - ostatné'!S42</f>
        <v>6845350.0245938096</v>
      </c>
      <c r="T15" s="8">
        <f>'10 Externality - ostatné'!T42</f>
        <v>7296837.0740598226</v>
      </c>
      <c r="U15" s="8">
        <f>'10 Externality - ostatné'!U42</f>
        <v>7752183.0325502716</v>
      </c>
      <c r="V15" s="8">
        <f>'10 Externality - ostatné'!V42</f>
        <v>8236751.3251930866</v>
      </c>
      <c r="W15" s="8">
        <f>'10 Externality - ostatné'!W42</f>
        <v>8752484.1302498784</v>
      </c>
      <c r="X15" s="8">
        <f>'10 Externality - ostatné'!X42</f>
        <v>9301458.0823803619</v>
      </c>
      <c r="Y15" s="8">
        <f>'10 Externality - ostatné'!Y42</f>
        <v>9885893.9986382537</v>
      </c>
      <c r="Z15" s="8">
        <f>'10 Externality - ostatné'!Z42</f>
        <v>10508167.339153832</v>
      </c>
      <c r="AA15" s="8">
        <f>'10 Externality - ostatné'!AA42</f>
        <v>11170819.460223958</v>
      </c>
      <c r="AB15" s="8">
        <f>'10 Externality - ostatné'!AB42</f>
        <v>11876569.72221723</v>
      </c>
      <c r="AC15" s="8">
        <f>'10 Externality - ostatné'!AC42</f>
        <v>12584889.551897954</v>
      </c>
      <c r="AD15" s="8">
        <f>'10 Externality - ostatné'!AD42</f>
        <v>13336982.510581449</v>
      </c>
      <c r="AE15" s="8">
        <f>'10 Externality - ostatné'!AE42</f>
        <v>14135672.569565237</v>
      </c>
      <c r="AF15" s="8">
        <f>'10 Externality - ostatné'!AF42</f>
        <v>14983974.802603871</v>
      </c>
      <c r="AG15" s="8">
        <f>'10 Externality - ostatné'!AG42</f>
        <v>15885108.958978001</v>
      </c>
      <c r="AH15" s="8">
        <f>'10 Externality - ostatné'!AH42</f>
        <v>16842514.044501323</v>
      </c>
      <c r="AI15" s="8">
        <f>'10 Externality - ostatné'!AI42</f>
        <v>17859863.988181319</v>
      </c>
      <c r="AJ15" s="8">
        <f>'10 Externality - ostatné'!AJ42</f>
        <v>18941084.478420962</v>
      </c>
      <c r="AK15" s="8">
        <f>'10 Externality - ostatné'!AK42</f>
        <v>20090371.059320636</v>
      </c>
      <c r="AL15" s="8">
        <f>'10 Externality - ostatné'!AL42</f>
        <v>21312208.584853321</v>
      </c>
      <c r="AM15" s="8">
        <f>'10 Externality - ostatné'!AM42</f>
        <v>22611392.136487018</v>
      </c>
      <c r="AN15" s="8">
        <f>'10 Externality - ostatné'!AN42</f>
        <v>23993049.518264577</v>
      </c>
      <c r="AO15" s="8">
        <f>'10 Externality - ostatné'!AO42</f>
        <v>25462665.452474304</v>
      </c>
    </row>
    <row r="16" spans="1:41" x14ac:dyDescent="0.2">
      <c r="A16" s="117"/>
      <c r="B16" s="83" t="s">
        <v>163</v>
      </c>
      <c r="C16" s="127">
        <f>NPV('Všeobecné predpoklady'!$C$5,D16:AO16)</f>
        <v>44398436.335290998</v>
      </c>
      <c r="D16" s="8">
        <f>'10 Externality - ostatné'!D14</f>
        <v>0</v>
      </c>
      <c r="E16" s="8">
        <f>'10 Externality - ostatné'!E14</f>
        <v>0</v>
      </c>
      <c r="F16" s="8">
        <f>'10 Externality - ostatné'!F14</f>
        <v>0</v>
      </c>
      <c r="G16" s="8">
        <f>'10 Externality - ostatné'!G14</f>
        <v>0</v>
      </c>
      <c r="H16" s="8">
        <f>'10 Externality - ostatné'!H14*'Všeobecné predpoklady'!$C$208</f>
        <v>0</v>
      </c>
      <c r="I16" s="8">
        <f>'10 Externality - ostatné'!I14*'Všeobecné predpoklady'!$C$208</f>
        <v>0</v>
      </c>
      <c r="J16" s="8">
        <f>'10 Externality - ostatné'!J14*'Všeobecné predpoklady'!$C$208</f>
        <v>0</v>
      </c>
      <c r="K16" s="8">
        <f>'10 Externality - ostatné'!K14</f>
        <v>0</v>
      </c>
      <c r="L16" s="8">
        <f>'10 Externality - ostatné'!L14</f>
        <v>1751638.6635068059</v>
      </c>
      <c r="M16" s="8">
        <f>'10 Externality - ostatné'!M14</f>
        <v>1874210.8121634629</v>
      </c>
      <c r="N16" s="8">
        <f>'10 Externality - ostatné'!N14</f>
        <v>2005680.5952363843</v>
      </c>
      <c r="O16" s="8">
        <f>'10 Externality - ostatné'!O14</f>
        <v>2146720.0968834502</v>
      </c>
      <c r="P16" s="8">
        <f>'10 Externality - ostatné'!P14</f>
        <v>2298054.2308274438</v>
      </c>
      <c r="Q16" s="8">
        <f>'10 Externality - ostatné'!Q14</f>
        <v>2460465.049277266</v>
      </c>
      <c r="R16" s="8">
        <f>'10 Externality - ostatné'!R14</f>
        <v>2634796.4146611099</v>
      </c>
      <c r="S16" s="8">
        <f>'10 Externality - ostatné'!S14</f>
        <v>2821959.0655172188</v>
      </c>
      <c r="T16" s="8">
        <f>'10 Externality - ostatné'!T14</f>
        <v>3022936.1106500975</v>
      </c>
      <c r="U16" s="8">
        <f>'10 Externality - ostatné'!U14</f>
        <v>3227686.3819500795</v>
      </c>
      <c r="V16" s="8">
        <f>'10 Externality - ostatné'!V14</f>
        <v>3446909.7644873178</v>
      </c>
      <c r="W16" s="8">
        <f>'10 Externality - ostatné'!W14</f>
        <v>3681675.4317031577</v>
      </c>
      <c r="X16" s="8">
        <f>'10 Externality - ostatné'!X14</f>
        <v>3933134.9091673726</v>
      </c>
      <c r="Y16" s="8">
        <f>'10 Externality - ostatné'!Y14</f>
        <v>4202528.653172167</v>
      </c>
      <c r="Z16" s="8">
        <f>'10 Externality - ostatné'!Z14</f>
        <v>4491193.1706365822</v>
      </c>
      <c r="AA16" s="8">
        <f>'10 Externality - ostatné'!AA14</f>
        <v>4800568.7258828487</v>
      </c>
      <c r="AB16" s="8">
        <f>'10 Externality - ostatné'!AB14</f>
        <v>5132207.6837451048</v>
      </c>
      <c r="AC16" s="8">
        <f>'10 Externality - ostatné'!AC14</f>
        <v>5468906.6460003024</v>
      </c>
      <c r="AD16" s="8">
        <f>'10 Externality - ostatné'!AD14</f>
        <v>5828793.0553594772</v>
      </c>
      <c r="AE16" s="8">
        <f>'10 Externality - ostatné'!AE14</f>
        <v>6213541.3804900739</v>
      </c>
      <c r="AF16" s="8">
        <f>'10 Externality - ostatné'!AF14</f>
        <v>6624952.2366148401</v>
      </c>
      <c r="AG16" s="8">
        <f>'10 Externality - ostatné'!AG14</f>
        <v>7064962.22431345</v>
      </c>
      <c r="AH16" s="8">
        <f>'10 Externality - ostatné'!AH14</f>
        <v>7535654.5563508775</v>
      </c>
      <c r="AI16" s="8">
        <f>'10 Externality - ostatné'!AI14</f>
        <v>8039270.5368761141</v>
      </c>
      <c r="AJ16" s="8">
        <f>'10 Externality - ostatné'!AJ14</f>
        <v>8578221.9626595564</v>
      </c>
      <c r="AK16" s="8">
        <f>'10 Externality - ostatné'!AK14</f>
        <v>9155104.5218070187</v>
      </c>
      <c r="AL16" s="8">
        <f>'10 Externality - ostatné'!AL14</f>
        <v>9772712.2716396935</v>
      </c>
      <c r="AM16" s="8">
        <f>'10 Externality - ostatné'!AM14</f>
        <v>10434053.284203738</v>
      </c>
      <c r="AN16" s="8">
        <f>'10 Externality - ostatné'!AN14</f>
        <v>11142366.555213643</v>
      </c>
      <c r="AO16" s="8">
        <f>'10 Externality - ostatné'!AO14</f>
        <v>11901140.280188393</v>
      </c>
    </row>
    <row r="17" spans="2:41" x14ac:dyDescent="0.2">
      <c r="B17" s="28" t="s">
        <v>164</v>
      </c>
      <c r="C17" s="368">
        <f>NPV('Všeobecné predpoklady'!$C$5,D17:AO17)</f>
        <v>1887481041.1668608</v>
      </c>
      <c r="D17" s="20">
        <f>SUM(D10:D16)</f>
        <v>0</v>
      </c>
      <c r="E17" s="20">
        <f t="shared" ref="E17:AF17" si="11">SUM(E10:E16)</f>
        <v>0</v>
      </c>
      <c r="F17" s="20">
        <f t="shared" si="11"/>
        <v>0</v>
      </c>
      <c r="G17" s="20">
        <f t="shared" si="11"/>
        <v>0</v>
      </c>
      <c r="H17" s="20">
        <f t="shared" si="11"/>
        <v>0</v>
      </c>
      <c r="I17" s="20">
        <f t="shared" si="11"/>
        <v>0</v>
      </c>
      <c r="J17" s="20">
        <f t="shared" si="11"/>
        <v>0</v>
      </c>
      <c r="K17" s="20">
        <f t="shared" si="11"/>
        <v>0</v>
      </c>
      <c r="L17" s="20">
        <f t="shared" si="11"/>
        <v>120909680.45273723</v>
      </c>
      <c r="M17" s="20">
        <f t="shared" si="11"/>
        <v>124459370.33859245</v>
      </c>
      <c r="N17" s="20">
        <f t="shared" si="11"/>
        <v>128213400.01136568</v>
      </c>
      <c r="O17" s="20">
        <f t="shared" si="11"/>
        <v>132169972.86302312</v>
      </c>
      <c r="P17" s="20">
        <f t="shared" si="11"/>
        <v>136341657.14474425</v>
      </c>
      <c r="Q17" s="20">
        <f t="shared" si="11"/>
        <v>140741912.22112989</v>
      </c>
      <c r="R17" s="20">
        <f t="shared" si="11"/>
        <v>145385157.15268713</v>
      </c>
      <c r="S17" s="20">
        <f t="shared" si="11"/>
        <v>150286844.85720074</v>
      </c>
      <c r="T17" s="20">
        <f t="shared" si="11"/>
        <v>155431036.29072306</v>
      </c>
      <c r="U17" s="20">
        <f t="shared" si="11"/>
        <v>160510286.53511456</v>
      </c>
      <c r="V17" s="20">
        <f t="shared" si="11"/>
        <v>165871342.46331835</v>
      </c>
      <c r="W17" s="20">
        <f t="shared" si="11"/>
        <v>172625756.19228214</v>
      </c>
      <c r="X17" s="20">
        <f t="shared" si="11"/>
        <v>178891925.0893234</v>
      </c>
      <c r="Y17" s="20">
        <f t="shared" si="11"/>
        <v>185505815.36985829</v>
      </c>
      <c r="Z17" s="20">
        <f t="shared" si="11"/>
        <v>192489504.4219791</v>
      </c>
      <c r="AA17" s="20">
        <f t="shared" si="11"/>
        <v>199866641.45148739</v>
      </c>
      <c r="AB17" s="20">
        <f t="shared" si="11"/>
        <v>207624902.51990423</v>
      </c>
      <c r="AC17" s="20">
        <f t="shared" si="11"/>
        <v>215328125.01863709</v>
      </c>
      <c r="AD17" s="20">
        <f t="shared" si="11"/>
        <v>223460322.3556633</v>
      </c>
      <c r="AE17" s="20">
        <f t="shared" si="11"/>
        <v>232011229.36282822</v>
      </c>
      <c r="AF17" s="20">
        <f t="shared" si="11"/>
        <v>241045003.25270763</v>
      </c>
      <c r="AG17" s="20">
        <f>SUM(AG10:AG16)</f>
        <v>248012189.95878056</v>
      </c>
      <c r="AH17" s="20">
        <f t="shared" ref="AH17:AN17" si="12">SUM(AH10:AH16)</f>
        <v>256311497.09909216</v>
      </c>
      <c r="AI17" s="20">
        <f t="shared" si="12"/>
        <v>264236654.26137832</v>
      </c>
      <c r="AJ17" s="20">
        <f t="shared" si="12"/>
        <v>273055859.44354296</v>
      </c>
      <c r="AK17" s="20">
        <f t="shared" si="12"/>
        <v>282093538.04134989</v>
      </c>
      <c r="AL17" s="20">
        <f t="shared" si="12"/>
        <v>292153828.44156933</v>
      </c>
      <c r="AM17" s="20">
        <f t="shared" si="12"/>
        <v>302464323.90244782</v>
      </c>
      <c r="AN17" s="20">
        <f t="shared" si="12"/>
        <v>313945249.49349445</v>
      </c>
      <c r="AO17" s="20">
        <f>SUM(AO10:AO16)</f>
        <v>325971269.70842695</v>
      </c>
    </row>
    <row r="18" spans="2:41" x14ac:dyDescent="0.2">
      <c r="B18" s="186" t="s">
        <v>108</v>
      </c>
      <c r="C18" s="369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359"/>
      <c r="AH18" s="359"/>
      <c r="AI18" s="359"/>
      <c r="AJ18" s="359"/>
      <c r="AK18" s="359"/>
      <c r="AL18" s="359"/>
      <c r="AM18" s="359"/>
      <c r="AN18" s="359"/>
      <c r="AO18" s="400">
        <v>281310764.40831864</v>
      </c>
    </row>
    <row r="19" spans="2:41" x14ac:dyDescent="0.2">
      <c r="B19" s="3" t="s">
        <v>165</v>
      </c>
      <c r="C19" s="116">
        <f>NPV('Všeobecné predpoklady'!$C$5,D19:AO19)</f>
        <v>684370748.76116133</v>
      </c>
      <c r="D19" s="5">
        <f t="shared" ref="D19:AF19" si="13">D17-D9</f>
        <v>-21077034.460624613</v>
      </c>
      <c r="E19" s="5">
        <f t="shared" si="13"/>
        <v>-21061679.259538807</v>
      </c>
      <c r="F19" s="5">
        <f t="shared" si="13"/>
        <v>-83184392.252614602</v>
      </c>
      <c r="G19" s="5">
        <f t="shared" si="13"/>
        <v>-109727272.74664129</v>
      </c>
      <c r="H19" s="5">
        <f t="shared" si="13"/>
        <v>-98069836.800021842</v>
      </c>
      <c r="I19" s="5">
        <f t="shared" si="13"/>
        <v>-315327318.06194931</v>
      </c>
      <c r="J19" s="5">
        <f t="shared" si="13"/>
        <v>-483507321.33572388</v>
      </c>
      <c r="K19" s="5">
        <f t="shared" si="13"/>
        <v>-707032194.98513317</v>
      </c>
      <c r="L19" s="5">
        <f t="shared" si="13"/>
        <v>136936903.05396444</v>
      </c>
      <c r="M19" s="5">
        <f t="shared" si="13"/>
        <v>140515441.94050187</v>
      </c>
      <c r="N19" s="5">
        <f t="shared" si="13"/>
        <v>144298372.54215854</v>
      </c>
      <c r="O19" s="5">
        <f t="shared" si="13"/>
        <v>148283898.34437141</v>
      </c>
      <c r="P19" s="5">
        <f t="shared" si="13"/>
        <v>152484587.69195896</v>
      </c>
      <c r="Q19" s="5">
        <f t="shared" si="13"/>
        <v>156913900.0433296</v>
      </c>
      <c r="R19" s="5">
        <f t="shared" si="13"/>
        <v>161586254.5529668</v>
      </c>
      <c r="S19" s="5">
        <f t="shared" si="13"/>
        <v>166517104.2328009</v>
      </c>
      <c r="T19" s="5">
        <f t="shared" si="13"/>
        <v>171690510.1331993</v>
      </c>
      <c r="U19" s="5">
        <f t="shared" si="13"/>
        <v>176799027.43050727</v>
      </c>
      <c r="V19" s="5">
        <f t="shared" si="13"/>
        <v>182189403.09232277</v>
      </c>
      <c r="W19" s="5">
        <f t="shared" si="13"/>
        <v>76284254.114590347</v>
      </c>
      <c r="X19" s="5">
        <f t="shared" si="13"/>
        <v>193743141.754143</v>
      </c>
      <c r="Y19" s="5">
        <f t="shared" si="13"/>
        <v>200383764.22467458</v>
      </c>
      <c r="Z19" s="5">
        <f t="shared" si="13"/>
        <v>207394233.58473405</v>
      </c>
      <c r="AA19" s="5">
        <f t="shared" si="13"/>
        <v>214798199.1267353</v>
      </c>
      <c r="AB19" s="5">
        <f t="shared" si="13"/>
        <v>222583336.99896756</v>
      </c>
      <c r="AC19" s="5">
        <f t="shared" si="13"/>
        <v>230313484.67976275</v>
      </c>
      <c r="AD19" s="5">
        <f t="shared" si="13"/>
        <v>238472655.664179</v>
      </c>
      <c r="AE19" s="5">
        <f t="shared" si="13"/>
        <v>211661274.83257926</v>
      </c>
      <c r="AF19" s="5">
        <f t="shared" si="13"/>
        <v>256111429.60109389</v>
      </c>
      <c r="AG19" s="5">
        <f t="shared" ref="AG19:AM19" si="14">AG17-AG9</f>
        <v>263105735.87459391</v>
      </c>
      <c r="AH19" s="5">
        <f t="shared" si="14"/>
        <v>271426281.31112736</v>
      </c>
      <c r="AI19" s="5">
        <f t="shared" si="14"/>
        <v>168212610.50099516</v>
      </c>
      <c r="AJ19" s="5">
        <f t="shared" si="14"/>
        <v>288225105.85064232</v>
      </c>
      <c r="AK19" s="5">
        <f t="shared" si="14"/>
        <v>297290089.09198207</v>
      </c>
      <c r="AL19" s="5">
        <f t="shared" si="14"/>
        <v>307377733.28409261</v>
      </c>
      <c r="AM19" s="5">
        <f t="shared" si="14"/>
        <v>317715631.77368766</v>
      </c>
      <c r="AN19" s="5">
        <f>AN17-AN9</f>
        <v>329224009.71890253</v>
      </c>
      <c r="AO19" s="5">
        <f>AO17-AO9</f>
        <v>622588296.11055946</v>
      </c>
    </row>
    <row r="20" spans="2:41" x14ac:dyDescent="0.2">
      <c r="C20" s="128"/>
    </row>
    <row r="21" spans="2:41" x14ac:dyDescent="0.2">
      <c r="B21" s="148" t="s">
        <v>166</v>
      </c>
      <c r="C21" s="129">
        <f>C19</f>
        <v>684370748.76116133</v>
      </c>
      <c r="D21" s="359"/>
    </row>
    <row r="22" spans="2:41" x14ac:dyDescent="0.2">
      <c r="B22" s="147" t="s">
        <v>167</v>
      </c>
      <c r="C22" s="130">
        <f>IRR(D19:AO19)</f>
        <v>7.9439408296759773E-2</v>
      </c>
    </row>
    <row r="23" spans="2:41" x14ac:dyDescent="0.2">
      <c r="B23" s="149" t="s">
        <v>168</v>
      </c>
      <c r="C23" s="131">
        <f>C17/C9</f>
        <v>1.5688345890489523</v>
      </c>
      <c r="I23" s="122"/>
      <c r="AO23" s="398"/>
    </row>
    <row r="24" spans="2:41" x14ac:dyDescent="0.2">
      <c r="AO24" s="359"/>
    </row>
    <row r="25" spans="2:41" x14ac:dyDescent="0.2">
      <c r="AN25" s="387"/>
      <c r="AO25" s="386"/>
    </row>
    <row r="26" spans="2:41" x14ac:dyDescent="0.2">
      <c r="C26" s="30"/>
    </row>
    <row r="27" spans="2:41" x14ac:dyDescent="0.2">
      <c r="C27" s="29"/>
      <c r="AO27" s="399"/>
    </row>
    <row r="28" spans="2:41" x14ac:dyDescent="0.2">
      <c r="C28" s="30"/>
    </row>
  </sheetData>
  <phoneticPr fontId="4" type="noConversion"/>
  <pageMargins left="0.19685039370078741" right="0.19685039370078741" top="0.98425196850393704" bottom="0.78740157480314965" header="0.51181102362204722" footer="0.51181102362204722"/>
  <pageSetup paperSize="8" scale="48" fitToHeight="0" orientation="landscape" r:id="rId1"/>
  <headerFooter alignWithMargins="0">
    <oddHeader>&amp;L11 Ekonomická analýza</oddHeader>
    <oddFooter>Strana &amp;P z &amp;N</oddFooter>
  </headerFooter>
  <cellWatches>
    <cellWatch r="C23"/>
  </cellWatch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5158D6E41F164B8DAC76A74148A739" ma:contentTypeVersion="4" ma:contentTypeDescription="Umožňuje vytvoriť nový dokument." ma:contentTypeScope="" ma:versionID="0cb8030d4ff8f31dc42d46cca42e5af8">
  <xsd:schema xmlns:xsd="http://www.w3.org/2001/XMLSchema" xmlns:xs="http://www.w3.org/2001/XMLSchema" xmlns:p="http://schemas.microsoft.com/office/2006/metadata/properties" xmlns:ns2="69b7cbb4-bc2e-4a6f-9b76-d6759a3f8981" targetNamespace="http://schemas.microsoft.com/office/2006/metadata/properties" ma:root="true" ma:fieldsID="700ec8caecf581edfb39d1dfaa54d580" ns2:_="">
    <xsd:import namespace="69b7cbb4-bc2e-4a6f-9b76-d6759a3f898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b7cbb4-bc2e-4a6f-9b76-d6759a3f89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1E44AC-28FF-463D-9ED9-8E5E8363E628}"/>
</file>

<file path=customXml/itemProps2.xml><?xml version="1.0" encoding="utf-8"?>
<ds:datastoreItem xmlns:ds="http://schemas.openxmlformats.org/officeDocument/2006/customXml" ds:itemID="{42425166-59D3-44D3-8940-77BD23E22634}"/>
</file>

<file path=customXml/itemProps3.xml><?xml version="1.0" encoding="utf-8"?>
<ds:datastoreItem xmlns:ds="http://schemas.openxmlformats.org/officeDocument/2006/customXml" ds:itemID="{0451C9DB-96ED-47CC-A772-43F9E6A437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15</vt:i4>
      </vt:variant>
    </vt:vector>
  </HeadingPairs>
  <TitlesOfParts>
    <vt:vector size="15" baseType="lpstr">
      <vt:lpstr>Všeobecné predpoklady</vt:lpstr>
      <vt:lpstr>Vstupy</vt:lpstr>
      <vt:lpstr>Doprava</vt:lpstr>
      <vt:lpstr>01 Investičné náklady - Finanč.</vt:lpstr>
      <vt:lpstr>02 Investičné náklady - Ekon.</vt:lpstr>
      <vt:lpstr>03 Prevádzka a údržba infraš.</vt:lpstr>
      <vt:lpstr>04 Príjmy</vt:lpstr>
      <vt:lpstr>05 Financovanie</vt:lpstr>
      <vt:lpstr>06 Finančná analýza</vt:lpstr>
      <vt:lpstr>07 Ocenenie času</vt:lpstr>
      <vt:lpstr>08 Prevádzkové náklady vozidiel</vt:lpstr>
      <vt:lpstr>09 Externality - Nehodovosť</vt:lpstr>
      <vt:lpstr>10 Externality - ostatné</vt:lpstr>
      <vt:lpstr>11 Ekonomická analýza</vt:lpstr>
      <vt:lpstr>Hárok1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</dc:creator>
  <cp:lastModifiedBy>mmatuzna</cp:lastModifiedBy>
  <cp:lastPrinted>2015-11-13T10:14:56Z</cp:lastPrinted>
  <dcterms:created xsi:type="dcterms:W3CDTF">2011-05-19T08:19:19Z</dcterms:created>
  <dcterms:modified xsi:type="dcterms:W3CDTF">2015-11-13T14:59:39Z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0x010100815158D6E41F164B8DAC76A74148A739</vt:lpwstr>
  </property>
</Properties>
</file>